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37 а" sheetId="1" r:id="rId1"/>
    <sheet name="Козловская 37 а(2019)" sheetId="2" r:id="rId2"/>
    <sheet name="Козловская 37 а(2020)" sheetId="3" r:id="rId3"/>
    <sheet name="Козловская 37 а(2021)" sheetId="4" r:id="rId4"/>
    <sheet name="Козловская 37 а(2022)" sheetId="5" r:id="rId5"/>
    <sheet name="Козловская 37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37 а'!#REF!,'Козловская 37 а'!#REF!</definedName>
    <definedName name="Z_6E36EA37_049E_4FAE_B719_2847CD16F858_.wvu.Rows" localSheetId="0" hidden="1">'Козловская 37 а'!$42:$45</definedName>
    <definedName name="Z_73C0D023_21BD_4441_8EFA_957546C15799_.wvu.Cols" localSheetId="0" hidden="1">'Козловская 37 а'!#REF!,'Козловская 37 а'!#REF!</definedName>
    <definedName name="Z_73C0D023_21BD_4441_8EFA_957546C15799_.wvu.Rows" localSheetId="0" hidden="1">'Козловская 37 а'!$42:$45</definedName>
    <definedName name="_xlnm.Print_Area" localSheetId="0">'Козловская 37 а'!$A$1:$K$60</definedName>
  </definedNames>
  <calcPr calcId="145621"/>
</workbook>
</file>

<file path=xl/calcChain.xml><?xml version="1.0" encoding="utf-8"?>
<calcChain xmlns="http://schemas.openxmlformats.org/spreadsheetml/2006/main">
  <c r="F68" i="6" l="1"/>
  <c r="F68" i="5"/>
  <c r="F38" i="6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E21" i="5"/>
  <c r="E10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 s="1"/>
  <c r="F61" i="5" s="1"/>
  <c r="F64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40" i="3" l="1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 s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2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<sst xmlns="http://schemas.openxmlformats.org/spreadsheetml/2006/main" count="374" uniqueCount="98">
  <si>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</si>
  <si>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</si>
  <si>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</si>
  <si>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</si>
  <si>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</si>
  <si>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</si>
  <si>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</si>
  <si>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</si>
  <si>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</si>
  <si>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</si>
  <si>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</si>
  <si>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</si>
  <si>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</si>
  <si>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</si>
  <si>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</si>
  <si>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</si>
  <si>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</si>
  <si>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</si>
  <si>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</si>
  <si>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</si>
  <si>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</si>
  <si>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</si>
  <si>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</si>
  <si>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</si>
  <si>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</si>
  <si>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</si>
  <si>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</si>
  <si>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</si>
  <si>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</si>
  <si>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</si>
  <si>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</si>
  <si>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</si>
  <si>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</si>
  <si>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</si>
  <si>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</si>
  <si>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</si>
  <si>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</si>
  <si>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</si>
  <si>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37 а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</si>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</sst>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0" borderId="0" xfId="0" applyFont="1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  <xf numFmtId="4" fontId="4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1">
          <cell r="W61">
            <v>28753.029029856996</v>
          </cell>
          <cell r="X61">
            <v>5980.7832171626087</v>
          </cell>
          <cell r="Y61">
            <v>7286.3229999999985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29063.510000000002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Y61">
            <v>93933.958840605294</v>
          </cell>
          <cell r="BB61">
            <v>0</v>
          </cell>
          <cell r="BC61">
            <v>0</v>
          </cell>
          <cell r="CN61">
            <v>9342.297718442027</v>
          </cell>
          <cell r="CO61">
            <v>1914.7635148627126</v>
          </cell>
          <cell r="CP61">
            <v>15.759</v>
          </cell>
          <cell r="DB61">
            <v>0</v>
          </cell>
          <cell r="DG61">
            <v>7979.4167478081072</v>
          </cell>
          <cell r="DU61">
            <v>25060.292220464413</v>
          </cell>
          <cell r="DV61">
            <v>5234.230341567446</v>
          </cell>
          <cell r="DW61">
            <v>2145.8298999999997</v>
          </cell>
          <cell r="EK61">
            <v>0</v>
          </cell>
          <cell r="EQ61">
            <v>20752.824040038911</v>
          </cell>
          <cell r="FB61">
            <v>58887.769249339784</v>
          </cell>
          <cell r="FC61">
            <v>12050.050377998245</v>
          </cell>
          <cell r="FD61">
            <v>681.83940000000007</v>
          </cell>
          <cell r="FL61">
            <v>0</v>
          </cell>
          <cell r="FS61">
            <v>31820.230908196292</v>
          </cell>
          <cell r="FX61">
            <v>36252.893983471149</v>
          </cell>
          <cell r="FY61">
            <v>7396.7512191967962</v>
          </cell>
          <cell r="FZ61">
            <v>0</v>
          </cell>
          <cell r="GG61">
            <v>599.51520000000016</v>
          </cell>
          <cell r="GL61">
            <v>23636.426706240571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1">
          <cell r="W61">
            <v>3212.096808987485</v>
          </cell>
          <cell r="X61">
            <v>988.01807839986884</v>
          </cell>
          <cell r="Y61">
            <v>0</v>
          </cell>
          <cell r="AK61">
            <v>0</v>
          </cell>
          <cell r="AV61">
            <v>0</v>
          </cell>
          <cell r="AY61">
            <v>14783.366201744248</v>
          </cell>
          <cell r="BB61">
            <v>0</v>
          </cell>
          <cell r="BM61">
            <v>0</v>
          </cell>
          <cell r="BN61">
            <v>0</v>
          </cell>
          <cell r="CN61">
            <v>10726.892651280259</v>
          </cell>
          <cell r="CO61">
            <v>3325.3367218968797</v>
          </cell>
          <cell r="CP61">
            <v>1.5141</v>
          </cell>
          <cell r="DB61">
            <v>0</v>
          </cell>
          <cell r="DG61">
            <v>15506.580707082197</v>
          </cell>
          <cell r="DU61">
            <v>19576.812580539561</v>
          </cell>
          <cell r="DV61">
            <v>6042.3504234837055</v>
          </cell>
          <cell r="DW61">
            <v>6220.5510999999997</v>
          </cell>
          <cell r="EL61">
            <v>0</v>
          </cell>
          <cell r="EQ61">
            <v>13469.799586418825</v>
          </cell>
          <cell r="FB61">
            <v>58787.03536702774</v>
          </cell>
          <cell r="FC61">
            <v>17893.179367652108</v>
          </cell>
          <cell r="FD61">
            <v>402.7878</v>
          </cell>
          <cell r="FL61">
            <v>0</v>
          </cell>
          <cell r="FS61">
            <v>26849.564013112682</v>
          </cell>
          <cell r="FX61">
            <v>37549.370035047832</v>
          </cell>
          <cell r="FY61">
            <v>11411.0417067955</v>
          </cell>
          <cell r="FZ61">
            <v>0</v>
          </cell>
          <cell r="GG61">
            <v>599.51520000000016</v>
          </cell>
          <cell r="GL61">
            <v>20924.545636659041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1">
          <cell r="W61">
            <v>64591.132424306961</v>
          </cell>
          <cell r="X61">
            <v>14828.581361450568</v>
          </cell>
          <cell r="Y61">
            <v>36180.058100000002</v>
          </cell>
          <cell r="AA61">
            <v>0</v>
          </cell>
          <cell r="AB61">
            <v>0</v>
          </cell>
          <cell r="AC61">
            <v>0</v>
          </cell>
          <cell r="AD61">
            <v>2266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Y61">
            <v>276423.19033498748</v>
          </cell>
          <cell r="BB61">
            <v>0</v>
          </cell>
          <cell r="BC61">
            <v>0</v>
          </cell>
          <cell r="BM61">
            <v>1658.3</v>
          </cell>
          <cell r="CN61">
            <v>9253.9850299976642</v>
          </cell>
          <cell r="CO61">
            <v>2868.7353592992763</v>
          </cell>
          <cell r="CP61">
            <v>0</v>
          </cell>
          <cell r="DB61">
            <v>0</v>
          </cell>
          <cell r="DF61">
            <v>8428.4071261768986</v>
          </cell>
          <cell r="DU61">
            <v>17234.726619360194</v>
          </cell>
          <cell r="DV61">
            <v>4365.4556395642776</v>
          </cell>
          <cell r="DW61">
            <v>505.1635</v>
          </cell>
          <cell r="EK61">
            <v>0</v>
          </cell>
          <cell r="EP61">
            <v>12143.514642073385</v>
          </cell>
          <cell r="FB61">
            <v>57538.576035226048</v>
          </cell>
          <cell r="FC61">
            <v>15163.196071255825</v>
          </cell>
          <cell r="FD61">
            <v>905.38260000000002</v>
          </cell>
          <cell r="FE61">
            <v>0</v>
          </cell>
          <cell r="FL61">
            <v>0</v>
          </cell>
          <cell r="FS61">
            <v>27168.545968242477</v>
          </cell>
          <cell r="FX61">
            <v>37464.655554066056</v>
          </cell>
          <cell r="FY61">
            <v>10153.647965335964</v>
          </cell>
          <cell r="FZ61">
            <v>321.88139999999999</v>
          </cell>
          <cell r="GG61">
            <v>2429.2727999999993</v>
          </cell>
          <cell r="GL61">
            <v>21176.191534695321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1">
          <cell r="W61">
            <v>640.30724462544731</v>
          </cell>
          <cell r="X61">
            <v>153.20167525208481</v>
          </cell>
          <cell r="Y61">
            <v>0</v>
          </cell>
          <cell r="AV61">
            <v>0</v>
          </cell>
          <cell r="AY61">
            <v>2385.1261804193423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CN61">
            <v>10006.358670788337</v>
          </cell>
          <cell r="CO61">
            <v>2788.8443210034793</v>
          </cell>
          <cell r="CP61">
            <v>367.37009999999998</v>
          </cell>
          <cell r="DB61">
            <v>0</v>
          </cell>
          <cell r="DG61">
            <v>9031.2096144375973</v>
          </cell>
          <cell r="DL61">
            <v>524.27</v>
          </cell>
          <cell r="DP61">
            <v>1678.6225499999998</v>
          </cell>
          <cell r="DT61">
            <v>0</v>
          </cell>
          <cell r="DU61">
            <v>18011.308061518284</v>
          </cell>
          <cell r="DV61">
            <v>4409.3852014843387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2210.9999999999995</v>
          </cell>
          <cell r="EP61">
            <v>6454.4221064113754</v>
          </cell>
          <cell r="EU61">
            <v>108173.64999999998</v>
          </cell>
          <cell r="EW61">
            <v>1867.4960999999998</v>
          </cell>
          <cell r="EY61">
            <v>0</v>
          </cell>
          <cell r="FA61">
            <v>0</v>
          </cell>
          <cell r="FL61">
            <v>0</v>
          </cell>
          <cell r="FS61">
            <v>0</v>
          </cell>
          <cell r="FV61">
            <v>97083.35</v>
          </cell>
          <cell r="FZ61">
            <v>214.80525</v>
          </cell>
          <cell r="GG61">
            <v>834.57359999999971</v>
          </cell>
          <cell r="GL6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1">
          <cell r="W61">
            <v>246.63957164092602</v>
          </cell>
          <cell r="X61">
            <v>60.336412472418552</v>
          </cell>
          <cell r="Y61">
            <v>318.62019999999995</v>
          </cell>
          <cell r="AV61">
            <v>8.703938935225266E-10</v>
          </cell>
          <cell r="AW61">
            <v>0</v>
          </cell>
          <cell r="AY61">
            <v>260.44796290546753</v>
          </cell>
          <cell r="CQ61">
            <v>17191.837966639894</v>
          </cell>
          <cell r="CR61">
            <v>4171.3625127862897</v>
          </cell>
          <cell r="CS61">
            <v>7654.8978313308462</v>
          </cell>
          <cell r="DE61">
            <v>0</v>
          </cell>
          <cell r="DI61">
            <v>13516.779672945086</v>
          </cell>
          <cell r="DX61">
            <v>22255.828923781719</v>
          </cell>
          <cell r="DY61">
            <v>5025.9135930861748</v>
          </cell>
          <cell r="DZ61">
            <v>1070.1039000000001</v>
          </cell>
          <cell r="EA61">
            <v>0</v>
          </cell>
          <cell r="ET61">
            <v>301.49999999999994</v>
          </cell>
          <cell r="EU61">
            <v>8020.992944259242</v>
          </cell>
          <cell r="EX61">
            <v>0</v>
          </cell>
          <cell r="EY61">
            <v>0</v>
          </cell>
          <cell r="EZ61">
            <v>0</v>
          </cell>
          <cell r="FB61">
            <v>0</v>
          </cell>
          <cell r="FQ61">
            <v>58671.899999999994</v>
          </cell>
          <cell r="FR61">
            <v>0</v>
          </cell>
          <cell r="GH61">
            <v>205256.99999999994</v>
          </cell>
          <cell r="GK61">
            <v>1239.5268000000001</v>
          </cell>
          <cell r="GL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1">
          <cell r="CQ61">
            <v>4731.0421078804693</v>
          </cell>
          <cell r="CR61">
            <v>1162.3768259504322</v>
          </cell>
          <cell r="CS61">
            <v>1606.0730169948379</v>
          </cell>
          <cell r="DI61">
            <v>3520.7073564851321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1">
          <cell r="W61">
            <v>113.03630186148207</v>
          </cell>
          <cell r="X61">
            <v>27.464215219680678</v>
          </cell>
          <cell r="Y61">
            <v>0</v>
          </cell>
          <cell r="AV61">
            <v>6180.0000000010268</v>
          </cell>
          <cell r="AW61">
            <v>0</v>
          </cell>
          <cell r="AX61">
            <v>143.63543337773939</v>
          </cell>
          <cell r="CT61">
            <v>32252.451000000005</v>
          </cell>
          <cell r="ED61">
            <v>57852.340000000011</v>
          </cell>
          <cell r="EE61">
            <v>281.43709062168568</v>
          </cell>
          <cell r="EF61">
            <v>72.068433030472249</v>
          </cell>
          <cell r="EG61">
            <v>3092.2844999999998</v>
          </cell>
          <cell r="FA61">
            <v>1618.0499999999997</v>
          </cell>
          <cell r="FB61">
            <v>120.72197597433573</v>
          </cell>
          <cell r="FE61">
            <v>0</v>
          </cell>
          <cell r="FF61">
            <v>0</v>
          </cell>
          <cell r="FH61">
            <v>0</v>
          </cell>
          <cell r="FX61">
            <v>0</v>
          </cell>
          <cell r="FY61">
            <v>0</v>
          </cell>
          <cell r="GO61">
            <v>196341.24</v>
          </cell>
          <cell r="GP61">
            <v>0</v>
          </cell>
          <cell r="GR61">
            <v>1377.2520000000002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5" zoomScaleNormal="10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102" t="s">
        <v>51</v>
      </c>
      <c r="B1" s="102"/>
      <c r="C1" s="102"/>
      <c r="D1" s="102"/>
      <c r="E1" s="102"/>
      <c r="F1" s="102"/>
      <c r="G1" s="103"/>
    </row>
    <row r="2" spans="1:7" ht="21" customHeight="1" x14ac:dyDescent="0.2">
      <c r="A2" s="104" t="s">
        <v>38</v>
      </c>
      <c r="B2" s="105"/>
      <c r="C2" s="105"/>
      <c r="D2" s="105"/>
      <c r="E2" s="105"/>
      <c r="F2" s="105"/>
      <c r="G2" s="105"/>
    </row>
    <row r="3" spans="1:7" ht="14.25" hidden="1" customHeight="1" x14ac:dyDescent="0.2">
      <c r="A3" s="106" t="s">
        <v>0</v>
      </c>
      <c r="B3" s="107"/>
      <c r="C3" s="107"/>
      <c r="D3" s="107"/>
      <c r="E3" s="2">
        <f>E4+E5</f>
        <v>0</v>
      </c>
      <c r="F3" s="3" t="s">
        <v>1</v>
      </c>
    </row>
    <row r="4" spans="1:7" ht="14.25" hidden="1" customHeight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7" ht="14.25" hidden="1" customHeight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7" ht="15.75" x14ac:dyDescent="0.2">
      <c r="A6" s="4"/>
      <c r="B6" s="5"/>
      <c r="C6" s="6"/>
      <c r="D6" s="7"/>
      <c r="E6" s="37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">
        <v>40</v>
      </c>
    </row>
    <row r="9" spans="1:7" ht="15.75" x14ac:dyDescent="0.25">
      <c r="A9" s="114" t="s">
        <v>8</v>
      </c>
      <c r="B9" s="115"/>
      <c r="C9" s="115"/>
      <c r="D9" s="116"/>
      <c r="E9" s="17">
        <f>SUM(E10:E14)</f>
        <v>802693.87999999989</v>
      </c>
      <c r="F9" s="17">
        <f t="shared" ref="F9:G9" si="0">SUM(F10:F14)</f>
        <v>749345.09</v>
      </c>
      <c r="G9" s="17">
        <f t="shared" si="0"/>
        <v>173993.93</v>
      </c>
    </row>
    <row r="10" spans="1:7" ht="13.15" customHeight="1" x14ac:dyDescent="0.25">
      <c r="A10" s="108" t="s">
        <v>9</v>
      </c>
      <c r="B10" s="109"/>
      <c r="C10" s="109"/>
      <c r="D10" s="110"/>
      <c r="E10" s="18">
        <v>412254.11</v>
      </c>
      <c r="F10" s="18">
        <v>381732.62</v>
      </c>
      <c r="G10" s="19">
        <v>105404.15</v>
      </c>
    </row>
    <row r="11" spans="1:7" ht="14.45" customHeight="1" x14ac:dyDescent="0.25">
      <c r="A11" s="108" t="s">
        <v>10</v>
      </c>
      <c r="B11" s="109"/>
      <c r="C11" s="109"/>
      <c r="D11" s="110"/>
      <c r="E11" s="18"/>
      <c r="F11" s="18"/>
      <c r="G11" s="19"/>
    </row>
    <row r="12" spans="1:7" ht="13.9" customHeight="1" x14ac:dyDescent="0.25">
      <c r="A12" s="108" t="s">
        <v>11</v>
      </c>
      <c r="B12" s="109"/>
      <c r="C12" s="109"/>
      <c r="D12" s="110"/>
      <c r="E12" s="18">
        <v>70756.47</v>
      </c>
      <c r="F12" s="18">
        <v>64691.02</v>
      </c>
      <c r="G12" s="19">
        <v>13802.4</v>
      </c>
    </row>
    <row r="13" spans="1:7" ht="13.5" customHeight="1" x14ac:dyDescent="0.25">
      <c r="A13" s="108" t="s">
        <v>12</v>
      </c>
      <c r="B13" s="109"/>
      <c r="C13" s="109"/>
      <c r="D13" s="110"/>
      <c r="E13" s="18">
        <v>140603.87</v>
      </c>
      <c r="F13" s="18">
        <v>130003.37</v>
      </c>
      <c r="G13" s="19">
        <v>25452.69</v>
      </c>
    </row>
    <row r="14" spans="1:7" ht="14.45" customHeight="1" x14ac:dyDescent="0.25">
      <c r="A14" s="95" t="s">
        <v>13</v>
      </c>
      <c r="B14" s="95"/>
      <c r="C14" s="95"/>
      <c r="D14" s="95"/>
      <c r="E14" s="18">
        <v>179079.43</v>
      </c>
      <c r="F14" s="18">
        <v>172918.08</v>
      </c>
      <c r="G14" s="19">
        <v>29334.69</v>
      </c>
    </row>
    <row r="15" spans="1:7" ht="15.75" x14ac:dyDescent="0.25">
      <c r="A15" s="96" t="s">
        <v>41</v>
      </c>
      <c r="B15" s="97"/>
      <c r="C15" s="97"/>
      <c r="D15" s="98"/>
      <c r="E15" s="38">
        <f>SUM(E16:E19)</f>
        <v>437819.51</v>
      </c>
      <c r="F15" s="38">
        <f t="shared" ref="F15:G15" si="1">SUM(F16:F19)</f>
        <v>427703.48</v>
      </c>
      <c r="G15" s="38">
        <f t="shared" si="1"/>
        <v>58691.770000000004</v>
      </c>
    </row>
    <row r="16" spans="1:7" ht="33.6" customHeight="1" x14ac:dyDescent="0.25">
      <c r="A16" s="99" t="s">
        <v>43</v>
      </c>
      <c r="B16" s="100"/>
      <c r="C16" s="100"/>
      <c r="D16" s="101"/>
      <c r="E16" s="18">
        <v>395844.04</v>
      </c>
      <c r="F16" s="18">
        <v>390980.74</v>
      </c>
      <c r="G16" s="19">
        <v>52957.43</v>
      </c>
    </row>
    <row r="17" spans="1:13" ht="15.75" x14ac:dyDescent="0.25">
      <c r="A17" s="95" t="s">
        <v>44</v>
      </c>
      <c r="B17" s="95"/>
      <c r="C17" s="95"/>
      <c r="D17" s="95"/>
      <c r="E17" s="18">
        <v>985.63</v>
      </c>
      <c r="F17" s="18">
        <v>953.21</v>
      </c>
      <c r="G17" s="19">
        <v>136.43</v>
      </c>
    </row>
    <row r="18" spans="1:13" ht="15.75" x14ac:dyDescent="0.25">
      <c r="A18" s="95" t="s">
        <v>45</v>
      </c>
      <c r="B18" s="95"/>
      <c r="C18" s="95"/>
      <c r="D18" s="95"/>
      <c r="E18" s="18"/>
      <c r="F18" s="18"/>
      <c r="G18" s="19"/>
    </row>
    <row r="19" spans="1:13" ht="15.75" x14ac:dyDescent="0.25">
      <c r="A19" s="95" t="s">
        <v>46</v>
      </c>
      <c r="B19" s="95"/>
      <c r="C19" s="95"/>
      <c r="D19" s="95"/>
      <c r="E19" s="18">
        <v>40989.839999999997</v>
      </c>
      <c r="F19" s="18">
        <v>35769.53</v>
      </c>
      <c r="G19" s="19">
        <v>5597.91</v>
      </c>
    </row>
    <row r="20" spans="1:13" ht="15.75" x14ac:dyDescent="0.25">
      <c r="A20" s="94" t="s">
        <v>14</v>
      </c>
      <c r="B20" s="94"/>
      <c r="C20" s="94"/>
      <c r="D20" s="94"/>
      <c r="E20" s="38">
        <f>E21</f>
        <v>1496.88</v>
      </c>
      <c r="F20" s="38">
        <f t="shared" ref="F20:G20" si="2">F21</f>
        <v>1437.44</v>
      </c>
      <c r="G20" s="38">
        <f t="shared" si="2"/>
        <v>170.74</v>
      </c>
    </row>
    <row r="21" spans="1:13" ht="15.75" x14ac:dyDescent="0.25">
      <c r="A21" s="95" t="s">
        <v>15</v>
      </c>
      <c r="B21" s="95"/>
      <c r="C21" s="95"/>
      <c r="D21" s="95"/>
      <c r="E21" s="18">
        <v>1496.88</v>
      </c>
      <c r="F21" s="18">
        <v>1437.44</v>
      </c>
      <c r="G21" s="19">
        <v>170.74</v>
      </c>
    </row>
    <row r="22" spans="1:13" ht="8.4499999999999993" customHeight="1" x14ac:dyDescent="0.25">
      <c r="A22" s="21"/>
      <c r="B22" s="22"/>
      <c r="C22" s="22"/>
      <c r="D22" s="22"/>
      <c r="E22" s="28"/>
      <c r="F22" s="28"/>
      <c r="G22" s="23"/>
    </row>
    <row r="23" spans="1:13" ht="15.75" x14ac:dyDescent="0.25">
      <c r="A23" s="34" t="s">
        <v>42</v>
      </c>
      <c r="B23" s="34"/>
      <c r="C23" s="34"/>
      <c r="D23" s="34"/>
      <c r="E23" s="35"/>
      <c r="F23" s="33"/>
      <c r="G23" s="32"/>
    </row>
    <row r="24" spans="1:13" ht="15.75" x14ac:dyDescent="0.25">
      <c r="A24" s="65" t="s">
        <v>52</v>
      </c>
      <c r="B24" s="65"/>
      <c r="C24" s="65"/>
      <c r="D24" s="65"/>
      <c r="E24" s="65"/>
      <c r="F24" s="18">
        <v>99118.212081028149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84">
        <f>SUM(F27:F31)</f>
        <v>165017.60408762487</v>
      </c>
    </row>
    <row r="26" spans="1:13" ht="28.5" customHeight="1" x14ac:dyDescent="0.2">
      <c r="A26" s="91"/>
      <c r="B26" s="92"/>
      <c r="C26" s="92"/>
      <c r="D26" s="92"/>
      <c r="E26" s="93"/>
      <c r="F26" s="85"/>
    </row>
    <row r="27" spans="1:13" ht="15.75" hidden="1" x14ac:dyDescent="0.25">
      <c r="A27" s="73" t="s">
        <v>16</v>
      </c>
      <c r="B27" s="68"/>
      <c r="C27" s="68"/>
      <c r="D27" s="68"/>
      <c r="E27" s="69"/>
      <c r="F27" s="24">
        <f>'[1]УК ВР декабрь нар'!W61</f>
        <v>28753.029029856996</v>
      </c>
      <c r="M27" s="36"/>
    </row>
    <row r="28" spans="1:13" ht="15.75" hidden="1" x14ac:dyDescent="0.25">
      <c r="A28" s="73" t="s">
        <v>31</v>
      </c>
      <c r="B28" s="68"/>
      <c r="C28" s="68"/>
      <c r="D28" s="68"/>
      <c r="E28" s="69"/>
      <c r="F28" s="24">
        <f>'[1]УК ВР декабрь нар'!X61</f>
        <v>5980.7832171626087</v>
      </c>
    </row>
    <row r="29" spans="1:13" ht="15.75" hidden="1" x14ac:dyDescent="0.25">
      <c r="A29" s="73" t="s">
        <v>18</v>
      </c>
      <c r="B29" s="68"/>
      <c r="C29" s="68"/>
      <c r="D29" s="68"/>
      <c r="E29" s="69"/>
      <c r="F29" s="24">
        <f>'[1]УК ВР декабрь нар'!Y61</f>
        <v>7286.3229999999985</v>
      </c>
    </row>
    <row r="30" spans="1:13" ht="15.75" hidden="1" x14ac:dyDescent="0.25">
      <c r="A30" s="73" t="s">
        <v>19</v>
      </c>
      <c r="B30" s="68"/>
      <c r="C30" s="68"/>
      <c r="D30" s="68"/>
      <c r="E30" s="69"/>
      <c r="F30" s="24">
        <f>'[1]УК ВР декабрь нар'!AA61+'[1]УК ВР декабрь нар'!AB61+'[1]УК ВР декабрь нар'!AC61+'[1]УК ВР декабрь нар'!AD61+'[1]УК ВР декабрь нар'!AE61+'[1]УК ВР декабрь нар'!AF61+'[1]УК ВР декабрь нар'!AG61+'[1]УК ВР декабрь нар'!AH61+'[1]УК ВР декабрь нар'!AJ61+'[1]УК ВР декабрь нар'!AL61+'[1]УК ВР декабрь нар'!AN61+'[1]УК ВР декабрь нар'!AO61+'[1]УК ВР декабрь нар'!AP61+'[1]УК ВР декабрь нар'!AQ61+'[1]УК ВР декабрь нар'!AR61+'[1]УК ВР декабрь нар'!AT61</f>
        <v>29063.510000000002</v>
      </c>
    </row>
    <row r="31" spans="1:13" ht="36.75" hidden="1" customHeight="1" x14ac:dyDescent="0.25">
      <c r="A31" s="78" t="s">
        <v>32</v>
      </c>
      <c r="B31" s="86"/>
      <c r="C31" s="86"/>
      <c r="D31" s="86"/>
      <c r="E31" s="87"/>
      <c r="F31" s="24">
        <f>'[1]УК ВР декабрь нар'!AY61</f>
        <v>93933.958840605294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84">
        <f>SUM(F34:F38)+25170.75</f>
        <v>97616.163483183627</v>
      </c>
    </row>
    <row r="33" spans="1:13" ht="33" customHeight="1" x14ac:dyDescent="0.2">
      <c r="A33" s="91"/>
      <c r="B33" s="92"/>
      <c r="C33" s="92"/>
      <c r="D33" s="92"/>
      <c r="E33" s="93"/>
      <c r="F33" s="85"/>
    </row>
    <row r="34" spans="1:13" ht="15.75" hidden="1" x14ac:dyDescent="0.25">
      <c r="A34" s="81" t="s">
        <v>16</v>
      </c>
      <c r="B34" s="81"/>
      <c r="C34" s="81"/>
      <c r="D34" s="81"/>
      <c r="E34" s="81"/>
      <c r="F34" s="24">
        <f>'[1]УК ВР декабрь нар'!CN61+'[1]УК ВР декабрь нар'!DU61</f>
        <v>34402.589938906443</v>
      </c>
      <c r="M34" s="36"/>
    </row>
    <row r="35" spans="1:13" ht="15.75" hidden="1" x14ac:dyDescent="0.25">
      <c r="A35" s="81" t="s">
        <v>31</v>
      </c>
      <c r="B35" s="81"/>
      <c r="C35" s="81"/>
      <c r="D35" s="81"/>
      <c r="E35" s="81"/>
      <c r="F35" s="24">
        <f>'[1]УК ВР декабрь нар'!CO61+'[1]УК ВР декабрь нар'!DV61</f>
        <v>7148.9938564301583</v>
      </c>
    </row>
    <row r="36" spans="1:13" ht="15.75" hidden="1" x14ac:dyDescent="0.25">
      <c r="A36" s="81" t="s">
        <v>18</v>
      </c>
      <c r="B36" s="81"/>
      <c r="C36" s="81"/>
      <c r="D36" s="81"/>
      <c r="E36" s="81"/>
      <c r="F36" s="24">
        <f>'[1]УК ВР декабрь нар'!CP61+'[1]УК ВР декабрь нар'!DW61</f>
        <v>2161.5888999999997</v>
      </c>
    </row>
    <row r="37" spans="1:13" ht="15.75" hidden="1" x14ac:dyDescent="0.25">
      <c r="A37" s="81" t="s">
        <v>19</v>
      </c>
      <c r="B37" s="81"/>
      <c r="C37" s="81"/>
      <c r="D37" s="81"/>
      <c r="E37" s="81"/>
      <c r="F37" s="24">
        <f>'[1]УК ВР декабрь нар'!AI61+'[1]УК ВР декабрь нар'!AJ61+'[1]УК ВР декабрь нар'!AS61+'[1]УК ВР декабрь нар'!BC61+'[1]УК ВР декабрь нар'!DB61+'[1]УК ВР декабрь нар'!EK61+'[1]УК ВР декабрь нар'!AM61</f>
        <v>0</v>
      </c>
    </row>
    <row r="38" spans="1:13" ht="39.75" hidden="1" customHeight="1" x14ac:dyDescent="0.25">
      <c r="A38" s="78" t="s">
        <v>34</v>
      </c>
      <c r="B38" s="79"/>
      <c r="C38" s="79"/>
      <c r="D38" s="79"/>
      <c r="E38" s="80"/>
      <c r="F38" s="24">
        <f>'[1]УК ВР декабрь нар'!DG61+'[1]УК ВР декабрь нар'!EQ61</f>
        <v>28732.240787847019</v>
      </c>
    </row>
    <row r="39" spans="1:13" ht="32.450000000000003" customHeight="1" x14ac:dyDescent="0.25">
      <c r="A39" s="67" t="s">
        <v>35</v>
      </c>
      <c r="B39" s="82"/>
      <c r="C39" s="82"/>
      <c r="D39" s="82"/>
      <c r="E39" s="83"/>
      <c r="F39" s="25">
        <f>SUM(F40:F48)+40832.34</f>
        <v>212157.81704444284</v>
      </c>
    </row>
    <row r="40" spans="1:13" ht="15.75" hidden="1" x14ac:dyDescent="0.25">
      <c r="A40" s="74" t="s">
        <v>20</v>
      </c>
      <c r="B40" s="75"/>
      <c r="C40" s="75"/>
      <c r="D40" s="75"/>
      <c r="E40" s="76"/>
      <c r="F40" s="24">
        <f>'[1]УК ВР декабрь нар'!FB61+'[1]УК ВР декабрь нар'!FX61</f>
        <v>95140.663232810941</v>
      </c>
      <c r="M40" s="36"/>
    </row>
    <row r="41" spans="1:13" ht="15.75" hidden="1" x14ac:dyDescent="0.25">
      <c r="A41" s="73" t="s">
        <v>31</v>
      </c>
      <c r="B41" s="68"/>
      <c r="C41" s="68"/>
      <c r="D41" s="68"/>
      <c r="E41" s="68"/>
      <c r="F41" s="24">
        <f>'[1]УК ВР декабрь нар'!FC61+'[1]УК ВР декабрь нар'!FY61</f>
        <v>19446.801597195041</v>
      </c>
    </row>
    <row r="42" spans="1:13" ht="15.6" hidden="1" customHeight="1" x14ac:dyDescent="0.25">
      <c r="A42" s="81" t="s">
        <v>21</v>
      </c>
      <c r="B42" s="81"/>
      <c r="C42" s="81"/>
      <c r="D42" s="81"/>
      <c r="E42" s="73"/>
      <c r="F42" s="24"/>
    </row>
    <row r="43" spans="1:13" ht="15.6" hidden="1" customHeight="1" x14ac:dyDescent="0.25">
      <c r="A43" s="73" t="s">
        <v>17</v>
      </c>
      <c r="B43" s="68"/>
      <c r="C43" s="68"/>
      <c r="D43" s="68"/>
      <c r="E43" s="68"/>
      <c r="F43" s="24"/>
    </row>
    <row r="44" spans="1:13" ht="15.6" hidden="1" customHeight="1" x14ac:dyDescent="0.25">
      <c r="A44" s="81" t="s">
        <v>22</v>
      </c>
      <c r="B44" s="81"/>
      <c r="C44" s="81"/>
      <c r="D44" s="81"/>
      <c r="E44" s="73"/>
      <c r="F44" s="24"/>
    </row>
    <row r="45" spans="1:13" ht="15.6" hidden="1" customHeight="1" x14ac:dyDescent="0.25">
      <c r="A45" s="73" t="s">
        <v>17</v>
      </c>
      <c r="B45" s="68"/>
      <c r="C45" s="68"/>
      <c r="D45" s="68"/>
      <c r="E45" s="68"/>
      <c r="F45" s="24"/>
    </row>
    <row r="46" spans="1:13" ht="15.75" hidden="1" x14ac:dyDescent="0.25">
      <c r="A46" s="81" t="s">
        <v>18</v>
      </c>
      <c r="B46" s="81"/>
      <c r="C46" s="81"/>
      <c r="D46" s="81"/>
      <c r="E46" s="73"/>
      <c r="F46" s="24">
        <f>'[1]УК ВР декабрь нар'!FD61+'[1]УК ВР декабрь нар'!FZ61</f>
        <v>681.83940000000007</v>
      </c>
    </row>
    <row r="47" spans="1:13" ht="15.75" hidden="1" x14ac:dyDescent="0.25">
      <c r="A47" s="73" t="s">
        <v>19</v>
      </c>
      <c r="B47" s="68"/>
      <c r="C47" s="68"/>
      <c r="D47" s="68"/>
      <c r="E47" s="68"/>
      <c r="F47" s="24">
        <f>'[1]УК ВР декабрь нар'!GG61+'[1]УК ВР декабрь нар'!FL61+'[1]УК ВР декабрь нар'!BB61+'[1]УК ВР декабрь нар'!AK61</f>
        <v>599.51520000000016</v>
      </c>
    </row>
    <row r="48" spans="1:13" ht="43.5" hidden="1" customHeight="1" x14ac:dyDescent="0.25">
      <c r="A48" s="78" t="s">
        <v>36</v>
      </c>
      <c r="B48" s="79"/>
      <c r="C48" s="79"/>
      <c r="D48" s="79"/>
      <c r="E48" s="80"/>
      <c r="F48" s="24">
        <f>'[1]УК ВР декабрь нар'!FS61+'[1]УК ВР декабрь нар'!GL61</f>
        <v>55456.657614436859</v>
      </c>
    </row>
    <row r="49" spans="1:12" ht="15.6" hidden="1" customHeight="1" x14ac:dyDescent="0.25">
      <c r="A49" s="67" t="s">
        <v>37</v>
      </c>
      <c r="B49" s="68"/>
      <c r="C49" s="68"/>
      <c r="D49" s="68"/>
      <c r="E49" s="69"/>
      <c r="F49" s="31"/>
    </row>
    <row r="50" spans="1:12" ht="15.75" x14ac:dyDescent="0.25">
      <c r="A50" s="70" t="s">
        <v>47</v>
      </c>
      <c r="B50" s="71"/>
      <c r="C50" s="71"/>
      <c r="D50" s="71"/>
      <c r="E50" s="72"/>
      <c r="F50" s="25">
        <f>F25+F32+F39+F49</f>
        <v>474791.5846152514</v>
      </c>
    </row>
    <row r="51" spans="1:12" ht="15.75" x14ac:dyDescent="0.25">
      <c r="A51" s="30" t="s">
        <v>48</v>
      </c>
      <c r="B51" s="29"/>
      <c r="C51" s="29"/>
      <c r="D51" s="29"/>
      <c r="E51" s="29"/>
      <c r="F51" s="25">
        <f>F52+F53+F54</f>
        <v>77910.7</v>
      </c>
    </row>
    <row r="52" spans="1:12" ht="15.75" x14ac:dyDescent="0.25">
      <c r="A52" s="73" t="s">
        <v>23</v>
      </c>
      <c r="B52" s="68"/>
      <c r="C52" s="68"/>
      <c r="D52" s="68"/>
      <c r="E52" s="68"/>
      <c r="F52" s="24">
        <v>29846.41</v>
      </c>
    </row>
    <row r="53" spans="1:12" ht="15.75" x14ac:dyDescent="0.25">
      <c r="A53" s="73" t="s">
        <v>24</v>
      </c>
      <c r="B53" s="68"/>
      <c r="C53" s="68"/>
      <c r="D53" s="68"/>
      <c r="E53" s="68"/>
      <c r="F53" s="24">
        <v>48064.29</v>
      </c>
    </row>
    <row r="54" spans="1:12" ht="18" hidden="1" customHeight="1" x14ac:dyDescent="0.25">
      <c r="A54" s="74" t="s">
        <v>25</v>
      </c>
      <c r="B54" s="75"/>
      <c r="C54" s="75"/>
      <c r="D54" s="75"/>
      <c r="E54" s="76"/>
      <c r="F54" s="24">
        <v>0</v>
      </c>
    </row>
    <row r="55" spans="1:12" ht="15.75" x14ac:dyDescent="0.25">
      <c r="A55" s="77" t="s">
        <v>49</v>
      </c>
      <c r="B55" s="77"/>
      <c r="C55" s="77"/>
      <c r="D55" s="77"/>
      <c r="E55" s="77"/>
      <c r="F55" s="25">
        <f>F50+F51</f>
        <v>552702.28461525135</v>
      </c>
      <c r="L55" s="20"/>
    </row>
    <row r="56" spans="1:12" ht="15.75" x14ac:dyDescent="0.25">
      <c r="A56" s="65" t="s">
        <v>26</v>
      </c>
      <c r="B56" s="65"/>
      <c r="C56" s="65"/>
      <c r="D56" s="65"/>
      <c r="E56" s="65"/>
      <c r="F56" s="26">
        <f>E16</f>
        <v>395844.04</v>
      </c>
    </row>
    <row r="57" spans="1:12" ht="15.75" x14ac:dyDescent="0.25">
      <c r="A57" s="65" t="s">
        <v>27</v>
      </c>
      <c r="B57" s="65"/>
      <c r="C57" s="65"/>
      <c r="D57" s="65"/>
      <c r="E57" s="65"/>
      <c r="F57" s="25">
        <f>F16</f>
        <v>390980.74</v>
      </c>
      <c r="H57" s="27"/>
    </row>
    <row r="58" spans="1:12" ht="15.75" x14ac:dyDescent="0.25">
      <c r="A58" s="66" t="s">
        <v>28</v>
      </c>
      <c r="B58" s="66"/>
      <c r="C58" s="66"/>
      <c r="D58" s="66"/>
      <c r="E58" s="66"/>
      <c r="F58" s="25">
        <f>F24+F56-F55</f>
        <v>-57740.032534223225</v>
      </c>
      <c r="H58" s="27"/>
      <c r="L58" s="20"/>
    </row>
    <row r="60" spans="1:12" x14ac:dyDescent="0.2">
      <c r="A60" s="1" t="s">
        <v>29</v>
      </c>
      <c r="F60" s="27"/>
    </row>
  </sheetData>
  <mergeCells count="53"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D77" sqref="D77"/>
    </sheetView>
  </sheetViews>
  <sheetFormatPr defaultColWidth="9.140625" defaultRowHeight="12.75" x14ac:dyDescent="0.2"/>
  <cols>
    <col min="1" max="3" width="9.140625" style="32"/>
    <col min="4" max="4" width="26.42578125" style="32" customWidth="1"/>
    <col min="5" max="5" width="16.42578125" style="32" customWidth="1"/>
    <col min="6" max="6" width="14" style="32" customWidth="1"/>
    <col min="7" max="7" width="16.140625" style="32" customWidth="1"/>
    <col min="8" max="8" width="6.28515625" style="32" customWidth="1"/>
    <col min="9" max="16384" width="9.140625" style="32"/>
  </cols>
  <sheetData>
    <row r="1" spans="1:7" ht="13.9" customHeight="1" x14ac:dyDescent="0.2">
      <c r="A1" s="102" t="s">
        <v>53</v>
      </c>
      <c r="B1" s="102"/>
      <c r="C1" s="102"/>
      <c r="D1" s="102"/>
      <c r="E1" s="102"/>
      <c r="F1" s="102"/>
      <c r="G1" s="103"/>
    </row>
    <row r="2" spans="1:7" ht="13.15" customHeight="1" x14ac:dyDescent="0.2">
      <c r="A2" s="104" t="str">
        <f>'Козловская 37 а'!A2:G2</f>
        <v>перед собственниками дома по адресу: ул. Козловская 37 а</v>
      </c>
      <c r="B2" s="105"/>
      <c r="C2" s="105"/>
      <c r="D2" s="105"/>
      <c r="E2" s="105"/>
      <c r="F2" s="105"/>
      <c r="G2" s="105"/>
    </row>
    <row r="3" spans="1:7" ht="13.15" hidden="1" customHeight="1" x14ac:dyDescent="0.2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t="13.15" hidden="1" customHeight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7" ht="13.15" hidden="1" customHeight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40" t="s">
        <v>54</v>
      </c>
      <c r="F6" s="8"/>
      <c r="G6" s="41" t="str">
        <f>'Козловская 37 а'!G6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33"/>
    </row>
    <row r="8" spans="1:7" ht="82.9" customHeight="1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'Козловская 37 а'!G8</f>
        <v>задолженность с нарастающим итогом с -01.09.2010г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867074.65</v>
      </c>
      <c r="F9" s="17">
        <f t="shared" ref="F9:G9" si="0">SUM(F10:F15)</f>
        <v>854500.42</v>
      </c>
      <c r="G9" s="17">
        <f t="shared" si="0"/>
        <v>186568.15999999997</v>
      </c>
    </row>
    <row r="10" spans="1:7" ht="15.75" x14ac:dyDescent="0.25">
      <c r="A10" s="108" t="s">
        <v>9</v>
      </c>
      <c r="B10" s="109"/>
      <c r="C10" s="109"/>
      <c r="D10" s="110"/>
      <c r="E10" s="18">
        <v>382268.27</v>
      </c>
      <c r="F10" s="18">
        <v>377220.38</v>
      </c>
      <c r="G10" s="19">
        <v>110452.04</v>
      </c>
    </row>
    <row r="11" spans="1:7" ht="15.75" x14ac:dyDescent="0.25">
      <c r="A11" s="108" t="s">
        <v>10</v>
      </c>
      <c r="B11" s="109"/>
      <c r="C11" s="109"/>
      <c r="D11" s="110"/>
      <c r="E11" s="18"/>
      <c r="F11" s="18"/>
      <c r="G11" s="19"/>
    </row>
    <row r="12" spans="1:7" ht="15.75" x14ac:dyDescent="0.25">
      <c r="A12" s="108" t="s">
        <v>11</v>
      </c>
      <c r="B12" s="109"/>
      <c r="C12" s="109"/>
      <c r="D12" s="110"/>
      <c r="E12" s="18">
        <v>80812.63</v>
      </c>
      <c r="F12" s="18">
        <v>78420.5</v>
      </c>
      <c r="G12" s="19">
        <v>16194.53</v>
      </c>
    </row>
    <row r="13" spans="1:7" ht="15.75" x14ac:dyDescent="0.25">
      <c r="A13" s="108" t="s">
        <v>12</v>
      </c>
      <c r="B13" s="109"/>
      <c r="C13" s="109"/>
      <c r="D13" s="110"/>
      <c r="E13" s="18">
        <v>158478.96</v>
      </c>
      <c r="F13" s="18">
        <v>154065.26999999999</v>
      </c>
      <c r="G13" s="19">
        <v>29866.38</v>
      </c>
    </row>
    <row r="14" spans="1:7" ht="15.75" x14ac:dyDescent="0.25">
      <c r="A14" s="95" t="s">
        <v>13</v>
      </c>
      <c r="B14" s="95"/>
      <c r="C14" s="95"/>
      <c r="D14" s="95"/>
      <c r="E14" s="18">
        <v>164601.44</v>
      </c>
      <c r="F14" s="18">
        <v>176450.91</v>
      </c>
      <c r="G14" s="19">
        <v>17485.22</v>
      </c>
    </row>
    <row r="15" spans="1:7" ht="15.75" x14ac:dyDescent="0.25">
      <c r="A15" s="108" t="s">
        <v>68</v>
      </c>
      <c r="B15" s="109"/>
      <c r="C15" s="109"/>
      <c r="D15" s="110"/>
      <c r="E15" s="18">
        <v>80913.350000000006</v>
      </c>
      <c r="F15" s="18">
        <v>68343.360000000001</v>
      </c>
      <c r="G15" s="19">
        <v>12569.99</v>
      </c>
    </row>
    <row r="16" spans="1:7" ht="15.75" x14ac:dyDescent="0.25">
      <c r="A16" s="96" t="s">
        <v>41</v>
      </c>
      <c r="B16" s="97"/>
      <c r="C16" s="97"/>
      <c r="D16" s="98"/>
      <c r="E16" s="17">
        <f>SUM(E17:E20)</f>
        <v>402040.69</v>
      </c>
      <c r="F16" s="17">
        <f>SUM(F17:F20)</f>
        <v>419953.5</v>
      </c>
      <c r="G16" s="17">
        <f>SUM(G17:G20)</f>
        <v>61693.53</v>
      </c>
    </row>
    <row r="17" spans="1:12" ht="15.75" x14ac:dyDescent="0.25">
      <c r="A17" s="117" t="s">
        <v>43</v>
      </c>
      <c r="B17" s="118"/>
      <c r="C17" s="118"/>
      <c r="D17" s="119"/>
      <c r="E17" s="18">
        <v>357987.95</v>
      </c>
      <c r="F17" s="18">
        <v>377000.56</v>
      </c>
      <c r="G17" s="19">
        <v>54859.39</v>
      </c>
    </row>
    <row r="18" spans="1:12" ht="15.75" x14ac:dyDescent="0.25">
      <c r="A18" s="95" t="s">
        <v>55</v>
      </c>
      <c r="B18" s="95"/>
      <c r="C18" s="95"/>
      <c r="D18" s="95"/>
      <c r="E18" s="18">
        <v>986.24</v>
      </c>
      <c r="F18" s="18">
        <v>965.53</v>
      </c>
      <c r="G18" s="19">
        <v>157.13999999999999</v>
      </c>
    </row>
    <row r="19" spans="1:12" ht="15.75" x14ac:dyDescent="0.25">
      <c r="A19" s="95" t="s">
        <v>56</v>
      </c>
      <c r="B19" s="95"/>
      <c r="C19" s="95"/>
      <c r="D19" s="95"/>
      <c r="E19" s="18"/>
      <c r="F19" s="18"/>
      <c r="G19" s="19"/>
    </row>
    <row r="20" spans="1:12" ht="15.75" x14ac:dyDescent="0.25">
      <c r="A20" s="95" t="s">
        <v>57</v>
      </c>
      <c r="B20" s="95"/>
      <c r="C20" s="95"/>
      <c r="D20" s="95"/>
      <c r="E20" s="18">
        <v>43066.5</v>
      </c>
      <c r="F20" s="18">
        <v>41987.41</v>
      </c>
      <c r="G20" s="19">
        <v>6677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859.32</v>
      </c>
      <c r="F21" s="17">
        <f>SUM(F22)</f>
        <v>1029.6400000000001</v>
      </c>
      <c r="G21" s="17">
        <f>SUM(G22)</f>
        <v>0.42</v>
      </c>
    </row>
    <row r="22" spans="1:12" ht="15.75" x14ac:dyDescent="0.25">
      <c r="A22" s="95" t="s">
        <v>15</v>
      </c>
      <c r="B22" s="95"/>
      <c r="C22" s="95"/>
      <c r="D22" s="95"/>
      <c r="E22" s="18">
        <v>859.32</v>
      </c>
      <c r="F22" s="18">
        <v>1029.6400000000001</v>
      </c>
      <c r="G22" s="19">
        <v>0.42</v>
      </c>
    </row>
    <row r="23" spans="1:12" ht="15.75" x14ac:dyDescent="0.25">
      <c r="A23" s="21"/>
      <c r="B23" s="22"/>
      <c r="C23" s="22"/>
      <c r="D23" s="22"/>
      <c r="E23" s="28"/>
      <c r="F23" s="28"/>
      <c r="G23" s="23"/>
    </row>
    <row r="24" spans="1:12" ht="15.75" x14ac:dyDescent="0.25">
      <c r="A24" s="34" t="s">
        <v>58</v>
      </c>
      <c r="B24" s="34"/>
      <c r="C24" s="34"/>
      <c r="D24" s="34"/>
      <c r="E24" s="35"/>
      <c r="F24" s="33"/>
    </row>
    <row r="25" spans="1:12" ht="15.75" x14ac:dyDescent="0.25">
      <c r="A25" s="65" t="s">
        <v>59</v>
      </c>
      <c r="B25" s="65"/>
      <c r="C25" s="65"/>
      <c r="D25" s="65"/>
      <c r="E25" s="65"/>
      <c r="F25" s="38">
        <f>'Козловская 37 а'!F58</f>
        <v>-57740.032534223225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84">
        <f>SUM(F28:F32)</f>
        <v>18983.481089131601</v>
      </c>
    </row>
    <row r="27" spans="1:12" ht="13.1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4">
        <f>'[2]УК ВР декабрь нар'!W61</f>
        <v>3212.096808987485</v>
      </c>
      <c r="L28" s="36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4">
        <f>'[2]УК ВР декабрь нар'!X61</f>
        <v>988.01807839986884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4">
        <f>'[2]УК ВР декабрь нар'!Y61</f>
        <v>0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4">
        <f>'[2]УК ВР декабрь нар'!AV61+'[2]УК ВР декабрь нар'!BN61</f>
        <v>0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4">
        <f>'[2]УК ВР декабрь нар'!AY61</f>
        <v>14783.366201744248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84">
        <f>SUM(F35:F39)+28077.77</f>
        <v>102947.60787070142</v>
      </c>
    </row>
    <row r="34" spans="1:12" ht="13.1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4">
        <f>'[2]УК ВР декабрь нар'!CN61+'[2]УК ВР декабрь нар'!DU61</f>
        <v>30303.705231819818</v>
      </c>
      <c r="L35" s="36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4">
        <f>'[2]УК ВР декабрь нар'!CO61+'[2]УК ВР декабрь нар'!DV61</f>
        <v>9367.6871453805852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4">
        <f>'[2]УК ВР декабрь нар'!CP61+'[2]УК ВР декабрь нар'!DW61</f>
        <v>6222.0652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4">
        <f>'[2]УК ВР декабрь нар'!BM61+'[2]УК ВР декабрь нар'!DB61+'[2]УК ВР декабрь нар'!EL61</f>
        <v>0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4">
        <f>'[2]УК ВР декабрь нар'!DG61+'[2]УК ВР декабрь нар'!EQ61</f>
        <v>28976.380293501024</v>
      </c>
    </row>
    <row r="40" spans="1:12" ht="15.75" x14ac:dyDescent="0.25">
      <c r="A40" s="67" t="s">
        <v>35</v>
      </c>
      <c r="B40" s="82"/>
      <c r="C40" s="82"/>
      <c r="D40" s="82"/>
      <c r="E40" s="83"/>
      <c r="F40" s="25">
        <f>SUM(F41:F49)</f>
        <v>174417.0391262949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4">
        <f>'[2]УК ВР декабрь нар'!FB61+'[2]УК ВР декабрь нар'!FX61</f>
        <v>96336.405402075572</v>
      </c>
      <c r="L41" s="36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4">
        <f>'[2]УК ВР декабрь нар'!FC61+'[2]УК ВР декабрь нар'!FY61</f>
        <v>29304.221074447611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4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4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4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4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4">
        <f>'[2]УК ВР декабрь нар'!FD61+'[2]УК ВР декабрь нар'!FZ61</f>
        <v>402.7878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4">
        <f>'[2]УК ВР декабрь нар'!GG61+'[2]УК ВР декабрь нар'!FL61+'[2]УК ВР декабрь нар'!BB61+'[2]УК ВР декабрь нар'!AK61</f>
        <v>599.51520000000016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4">
        <f>'[2]УК ВР декабрь нар'!FS61+'[2]УК ВР декабрь нар'!GL61</f>
        <v>47774.109649771723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1"/>
    </row>
    <row r="51" spans="1:15" ht="15.75" x14ac:dyDescent="0.25">
      <c r="A51" s="70" t="s">
        <v>65</v>
      </c>
      <c r="B51" s="71"/>
      <c r="C51" s="71"/>
      <c r="D51" s="71"/>
      <c r="E51" s="72"/>
      <c r="F51" s="25">
        <f>F26+F33+F40+F50</f>
        <v>296348.12808612792</v>
      </c>
      <c r="K51" s="20"/>
    </row>
    <row r="52" spans="1:15" ht="15.75" x14ac:dyDescent="0.25">
      <c r="A52" s="30" t="s">
        <v>66</v>
      </c>
      <c r="B52" s="39"/>
      <c r="C52" s="39"/>
      <c r="D52" s="39"/>
      <c r="E52" s="39"/>
      <c r="F52" s="25">
        <f>F53+F54+F55</f>
        <v>77258.89</v>
      </c>
    </row>
    <row r="53" spans="1:15" ht="15.75" x14ac:dyDescent="0.25">
      <c r="A53" s="73" t="s">
        <v>23</v>
      </c>
      <c r="B53" s="68"/>
      <c r="C53" s="68"/>
      <c r="D53" s="68"/>
      <c r="E53" s="68"/>
      <c r="F53" s="24">
        <v>23889.01</v>
      </c>
    </row>
    <row r="54" spans="1:15" ht="15.75" x14ac:dyDescent="0.25">
      <c r="A54" s="73" t="s">
        <v>24</v>
      </c>
      <c r="B54" s="68"/>
      <c r="C54" s="68"/>
      <c r="D54" s="68"/>
      <c r="E54" s="68"/>
      <c r="F54" s="24">
        <v>53369.88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4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5">
        <f>F51+F52</f>
        <v>373607.01808612794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6">
        <f>E17</f>
        <v>357987.95</v>
      </c>
    </row>
    <row r="58" spans="1:15" ht="15.75" x14ac:dyDescent="0.25">
      <c r="A58" s="65" t="s">
        <v>27</v>
      </c>
      <c r="B58" s="65"/>
      <c r="C58" s="65"/>
      <c r="D58" s="65"/>
      <c r="E58" s="65"/>
      <c r="F58" s="25">
        <f>F17</f>
        <v>377000.56</v>
      </c>
      <c r="H58" s="27"/>
    </row>
    <row r="59" spans="1:15" ht="15.75" x14ac:dyDescent="0.25">
      <c r="A59" s="66" t="s">
        <v>28</v>
      </c>
      <c r="B59" s="66"/>
      <c r="C59" s="66"/>
      <c r="D59" s="66"/>
      <c r="E59" s="66"/>
      <c r="F59" s="25">
        <f>F25+F57-F56</f>
        <v>-73359.10062035115</v>
      </c>
      <c r="H59" s="27"/>
      <c r="K59" s="20"/>
    </row>
    <row r="61" spans="1:15" x14ac:dyDescent="0.2">
      <c r="A61" s="32" t="s">
        <v>29</v>
      </c>
      <c r="F61" s="27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I34" sqref="I34"/>
    </sheetView>
  </sheetViews>
  <sheetFormatPr defaultColWidth="9.140625" defaultRowHeight="12.75" x14ac:dyDescent="0.2"/>
  <cols>
    <col min="1" max="3" width="9.140625" style="32"/>
    <col min="4" max="4" width="26.42578125" style="32" customWidth="1"/>
    <col min="5" max="5" width="16.42578125" style="32" customWidth="1"/>
    <col min="6" max="6" width="14" style="32" customWidth="1"/>
    <col min="7" max="7" width="16.140625" style="32" customWidth="1"/>
    <col min="8" max="8" width="6.28515625" style="32" customWidth="1"/>
    <col min="9" max="16384" width="9.140625" style="32"/>
  </cols>
  <sheetData>
    <row r="1" spans="1:7" ht="13.9" customHeight="1" x14ac:dyDescent="0.2">
      <c r="A1" s="102" t="s">
        <v>69</v>
      </c>
      <c r="B1" s="102"/>
      <c r="C1" s="102"/>
      <c r="D1" s="102"/>
      <c r="E1" s="102"/>
      <c r="F1" s="102"/>
      <c r="G1" s="103"/>
    </row>
    <row r="2" spans="1:7" ht="13.15" customHeight="1" x14ac:dyDescent="0.2">
      <c r="A2" s="104" t="str">
        <f>'Козловская 37 а'!A2:G2</f>
        <v>перед собственниками дома по адресу: ул. Козловская 37 а</v>
      </c>
      <c r="B2" s="105"/>
      <c r="C2" s="105"/>
      <c r="D2" s="105"/>
      <c r="E2" s="105"/>
      <c r="F2" s="105"/>
      <c r="G2" s="105"/>
    </row>
    <row r="3" spans="1:7" ht="13.15" hidden="1" customHeight="1" x14ac:dyDescent="0.2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t="13.15" hidden="1" customHeight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7" ht="13.15" hidden="1" customHeight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40" t="s">
        <v>54</v>
      </c>
      <c r="F6" s="8"/>
      <c r="G6" s="41" t="str">
        <f>'Козловская 37 а'!G6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33"/>
    </row>
    <row r="8" spans="1:7" ht="82.9" customHeight="1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'Козловская 37 а'!G8</f>
        <v>задолженность с нарастающим итогом с -01.09.2010г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731670.8</v>
      </c>
      <c r="F9" s="17">
        <f t="shared" ref="F9:G9" si="0">SUM(F10:F15)</f>
        <v>796598.5199999999</v>
      </c>
      <c r="G9" s="17">
        <f t="shared" si="0"/>
        <v>121640.44</v>
      </c>
    </row>
    <row r="10" spans="1:7" ht="15.75" x14ac:dyDescent="0.25">
      <c r="A10" s="108" t="s">
        <v>9</v>
      </c>
      <c r="B10" s="109"/>
      <c r="C10" s="109"/>
      <c r="D10" s="110"/>
      <c r="E10" s="18">
        <v>256322.34</v>
      </c>
      <c r="F10" s="18">
        <v>314602.8</v>
      </c>
      <c r="G10" s="19">
        <v>52171.58</v>
      </c>
    </row>
    <row r="11" spans="1:7" ht="15.75" x14ac:dyDescent="0.25">
      <c r="A11" s="108" t="s">
        <v>10</v>
      </c>
      <c r="B11" s="109"/>
      <c r="C11" s="109"/>
      <c r="D11" s="110"/>
      <c r="E11" s="18"/>
      <c r="F11" s="18"/>
      <c r="G11" s="19"/>
    </row>
    <row r="12" spans="1:7" ht="15.75" x14ac:dyDescent="0.25">
      <c r="A12" s="108" t="s">
        <v>11</v>
      </c>
      <c r="B12" s="109"/>
      <c r="C12" s="109"/>
      <c r="D12" s="110"/>
      <c r="E12" s="18">
        <v>79793.02</v>
      </c>
      <c r="F12" s="18">
        <v>85680.88</v>
      </c>
      <c r="G12" s="19">
        <v>10306.67</v>
      </c>
    </row>
    <row r="13" spans="1:7" ht="15.75" x14ac:dyDescent="0.25">
      <c r="A13" s="108" t="s">
        <v>12</v>
      </c>
      <c r="B13" s="109"/>
      <c r="C13" s="109"/>
      <c r="D13" s="110"/>
      <c r="E13" s="18">
        <v>154557.54</v>
      </c>
      <c r="F13" s="18">
        <v>164061.51</v>
      </c>
      <c r="G13" s="19">
        <v>20362.41</v>
      </c>
    </row>
    <row r="14" spans="1:7" ht="15.75" x14ac:dyDescent="0.25">
      <c r="A14" s="95" t="s">
        <v>13</v>
      </c>
      <c r="B14" s="95"/>
      <c r="C14" s="95"/>
      <c r="D14" s="95"/>
      <c r="E14" s="18">
        <v>164597.76000000001</v>
      </c>
      <c r="F14" s="18">
        <v>153467.35</v>
      </c>
      <c r="G14" s="19">
        <v>28615.63</v>
      </c>
    </row>
    <row r="15" spans="1:7" ht="15.75" x14ac:dyDescent="0.25">
      <c r="A15" s="108" t="s">
        <v>68</v>
      </c>
      <c r="B15" s="109"/>
      <c r="C15" s="109"/>
      <c r="D15" s="110"/>
      <c r="E15" s="18">
        <v>76400.14</v>
      </c>
      <c r="F15" s="18">
        <v>78785.98</v>
      </c>
      <c r="G15" s="19">
        <v>10184.15</v>
      </c>
    </row>
    <row r="16" spans="1:7" ht="15.75" x14ac:dyDescent="0.25">
      <c r="A16" s="96" t="s">
        <v>41</v>
      </c>
      <c r="B16" s="97"/>
      <c r="C16" s="97"/>
      <c r="D16" s="98"/>
      <c r="E16" s="17">
        <f>SUM(E17:E20)</f>
        <v>409531.89999999997</v>
      </c>
      <c r="F16" s="17">
        <f>SUM(F17:F20)</f>
        <v>412114.76</v>
      </c>
      <c r="G16" s="17">
        <f>SUM(G17:G20)</f>
        <v>39522.93</v>
      </c>
    </row>
    <row r="17" spans="1:12" ht="15.75" x14ac:dyDescent="0.25">
      <c r="A17" s="117" t="s">
        <v>43</v>
      </c>
      <c r="B17" s="118"/>
      <c r="C17" s="118"/>
      <c r="D17" s="119"/>
      <c r="E17" s="18">
        <v>364004.38</v>
      </c>
      <c r="F17" s="18">
        <v>364664.26</v>
      </c>
      <c r="G17" s="19">
        <v>34611.769999999997</v>
      </c>
    </row>
    <row r="18" spans="1:12" ht="15.75" x14ac:dyDescent="0.25">
      <c r="A18" s="95" t="s">
        <v>55</v>
      </c>
      <c r="B18" s="95"/>
      <c r="C18" s="95"/>
      <c r="D18" s="95"/>
      <c r="E18" s="18">
        <v>986.16</v>
      </c>
      <c r="F18" s="18">
        <v>1030.8900000000001</v>
      </c>
      <c r="G18" s="19">
        <v>112.41</v>
      </c>
    </row>
    <row r="19" spans="1:12" ht="15.75" x14ac:dyDescent="0.25">
      <c r="A19" s="95" t="s">
        <v>56</v>
      </c>
      <c r="B19" s="95"/>
      <c r="C19" s="95"/>
      <c r="D19" s="95"/>
      <c r="E19" s="18"/>
      <c r="F19" s="18"/>
      <c r="G19" s="19"/>
    </row>
    <row r="20" spans="1:12" ht="15.75" x14ac:dyDescent="0.25">
      <c r="A20" s="95" t="s">
        <v>57</v>
      </c>
      <c r="B20" s="95"/>
      <c r="C20" s="95"/>
      <c r="D20" s="95"/>
      <c r="E20" s="18">
        <v>44541.36</v>
      </c>
      <c r="F20" s="18">
        <v>46419.61</v>
      </c>
      <c r="G20" s="19">
        <v>4798.75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0</v>
      </c>
      <c r="F21" s="17">
        <f>SUM(F22)</f>
        <v>0.42</v>
      </c>
      <c r="G21" s="17">
        <f>SUM(G22)</f>
        <v>0</v>
      </c>
    </row>
    <row r="22" spans="1:12" ht="15.75" x14ac:dyDescent="0.25">
      <c r="A22" s="95" t="s">
        <v>15</v>
      </c>
      <c r="B22" s="95"/>
      <c r="C22" s="95"/>
      <c r="D22" s="95"/>
      <c r="E22" s="18">
        <v>0</v>
      </c>
      <c r="F22" s="18">
        <v>0.42</v>
      </c>
      <c r="G22" s="19">
        <v>0</v>
      </c>
    </row>
    <row r="23" spans="1:12" ht="15.75" x14ac:dyDescent="0.25">
      <c r="A23" s="21"/>
      <c r="B23" s="22"/>
      <c r="C23" s="22"/>
      <c r="D23" s="22"/>
      <c r="E23" s="28"/>
      <c r="F23" s="28"/>
      <c r="G23" s="23"/>
    </row>
    <row r="24" spans="1:12" ht="15.75" x14ac:dyDescent="0.25">
      <c r="A24" s="34" t="s">
        <v>70</v>
      </c>
      <c r="B24" s="34"/>
      <c r="C24" s="34"/>
      <c r="D24" s="34"/>
      <c r="E24" s="35"/>
      <c r="F24" s="33"/>
    </row>
    <row r="25" spans="1:12" ht="15.75" x14ac:dyDescent="0.25">
      <c r="A25" s="65" t="s">
        <v>71</v>
      </c>
      <c r="B25" s="65"/>
      <c r="C25" s="65"/>
      <c r="D25" s="65"/>
      <c r="E25" s="65"/>
      <c r="F25" s="38">
        <f>'Козловская 37 а(2019)'!F59</f>
        <v>-73359.10062035115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84">
        <f>SUM(F28:F32)</f>
        <v>394288.96222074504</v>
      </c>
    </row>
    <row r="27" spans="1:12" ht="65.4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4">
        <f>'[3]УК ВР декабрь нар'!W61</f>
        <v>64591.132424306961</v>
      </c>
      <c r="L28" s="36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4">
        <f>'[3]УК ВР декабрь нар'!X61</f>
        <v>14828.581361450568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4">
        <f>'[3]УК ВР декабрь нар'!Y61</f>
        <v>36180.058100000002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4">
        <f>'[3]УК ВР декабрь нар'!AA61+'[3]УК ВР декабрь нар'!AB61+'[3]УК ВР декабрь нар'!AC61+'[3]УК ВР декабрь нар'!AD61+'[3]УК ВР декабрь нар'!AE61+'[3]УК ВР декабрь нар'!AF61+'[3]УК ВР декабрь нар'!AG61+'[3]УК ВР декабрь нар'!AH61+'[3]УК ВР декабрь нар'!AJ61+'[3]УК ВР декабрь нар'!AL61+'[3]УК ВР декабрь нар'!AN61+'[3]УК ВР декабрь нар'!AO61+'[3]УК ВР декабрь нар'!AP61+'[3]УК ВР декабрь нар'!AQ61+'[3]УК ВР декабрь нар'!AR61+'[3]УК ВР декабрь нар'!AT61</f>
        <v>2266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4">
        <f>'[3]УК ВР декабрь нар'!AY61</f>
        <v>276423.19033498748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84">
        <f>SUM(F35:F39)+29121.02+220000</f>
        <v>305579.30791647173</v>
      </c>
    </row>
    <row r="34" spans="1:12" ht="81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4">
        <f>'[3]УК ВР декабрь нар'!CN61+'[3]УК ВР декабрь нар'!DU61</f>
        <v>26488.711649357858</v>
      </c>
      <c r="L35" s="36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4">
        <f>'[3]УК ВР декабрь нар'!CO61+'[3]УК ВР декабрь нар'!DV61</f>
        <v>7234.1909988635543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4">
        <f>'[3]УК ВР декабрь нар'!CP61+'[3]УК ВР декабрь нар'!DW61</f>
        <v>505.1635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4">
        <f>'[3]УК ВР декабрь нар'!AI61+'[3]УК ВР декабрь нар'!AJ61+'[3]УК ВР декабрь нар'!AS61+'[3]УК ВР декабрь нар'!BC61+'[3]УК ВР декабрь нар'!BM61+'[3]УК ВР декабрь нар'!DB61+'[3]УК ВР декабрь нар'!EK61+'[3]УК ВР декабрь нар'!AM61</f>
        <v>1658.3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4">
        <f>'[3]УК ВР декабрь нар'!DF61+'[3]УК ВР декабрь нар'!EP61</f>
        <v>20571.921768250286</v>
      </c>
    </row>
    <row r="40" spans="1:12" ht="61.9" customHeight="1" x14ac:dyDescent="0.25">
      <c r="A40" s="67" t="s">
        <v>74</v>
      </c>
      <c r="B40" s="82"/>
      <c r="C40" s="82"/>
      <c r="D40" s="82"/>
      <c r="E40" s="83"/>
      <c r="F40" s="25">
        <f>SUM(F41:F49)</f>
        <v>172321.3499288217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4">
        <f>'[3]УК ВР декабрь нар'!FB61+'[3]УК ВР декабрь нар'!FX61</f>
        <v>95003.231589292103</v>
      </c>
      <c r="L41" s="36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4">
        <f>'[3]УК ВР декабрь нар'!FC61+'[3]УК ВР декабрь нар'!FY61</f>
        <v>25316.844036591789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4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4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4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4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4">
        <f>'[3]УК ВР декабрь нар'!FD61+'[3]УК ВР декабрь нар'!FZ61</f>
        <v>1227.2640000000001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4">
        <f>'[3]УК ВР декабрь нар'!GG61+'[3]УК ВР декабрь нар'!FL61+'[3]УК ВР декабрь нар'!FE61+'[3]УК ВР декабрь нар'!BB61+'[3]УК ВР декабрь нар'!AK61</f>
        <v>2429.2727999999993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4">
        <f>'[3]УК ВР декабрь нар'!FS61+'[3]УК ВР декабрь нар'!GL61</f>
        <v>48344.737502937802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1"/>
    </row>
    <row r="51" spans="1:15" ht="15.6" customHeight="1" x14ac:dyDescent="0.25">
      <c r="A51" s="70" t="s">
        <v>75</v>
      </c>
      <c r="B51" s="71"/>
      <c r="C51" s="71"/>
      <c r="D51" s="71"/>
      <c r="E51" s="72"/>
      <c r="F51" s="25">
        <f>F26+F33+F40+F50</f>
        <v>872189.62006603845</v>
      </c>
      <c r="K51" s="20"/>
    </row>
    <row r="52" spans="1:15" ht="15.75" x14ac:dyDescent="0.25">
      <c r="A52" s="30" t="s">
        <v>66</v>
      </c>
      <c r="B52" s="42"/>
      <c r="C52" s="42"/>
      <c r="D52" s="42"/>
      <c r="E52" s="42"/>
      <c r="F52" s="25">
        <f>F53+F54+F55</f>
        <v>82907.709999999992</v>
      </c>
    </row>
    <row r="53" spans="1:15" ht="15.75" x14ac:dyDescent="0.25">
      <c r="A53" s="73" t="s">
        <v>23</v>
      </c>
      <c r="B53" s="68"/>
      <c r="C53" s="68"/>
      <c r="D53" s="68"/>
      <c r="E53" s="68"/>
      <c r="F53" s="24">
        <v>29924.46</v>
      </c>
    </row>
    <row r="54" spans="1:15" ht="15.75" x14ac:dyDescent="0.25">
      <c r="A54" s="73" t="s">
        <v>24</v>
      </c>
      <c r="B54" s="68"/>
      <c r="C54" s="68"/>
      <c r="D54" s="68"/>
      <c r="E54" s="68"/>
      <c r="F54" s="24">
        <v>52983.25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4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5">
        <f>F51+F52</f>
        <v>955097.33006603841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6">
        <f>E17</f>
        <v>364004.38</v>
      </c>
    </row>
    <row r="58" spans="1:15" ht="15.75" x14ac:dyDescent="0.25">
      <c r="A58" s="65" t="s">
        <v>27</v>
      </c>
      <c r="B58" s="65"/>
      <c r="C58" s="65"/>
      <c r="D58" s="65"/>
      <c r="E58" s="65"/>
      <c r="F58" s="25">
        <f>F17</f>
        <v>364664.26</v>
      </c>
      <c r="H58" s="27"/>
    </row>
    <row r="59" spans="1:15" ht="15.75" x14ac:dyDescent="0.25">
      <c r="A59" s="66" t="s">
        <v>28</v>
      </c>
      <c r="B59" s="66"/>
      <c r="C59" s="66"/>
      <c r="D59" s="66"/>
      <c r="E59" s="66"/>
      <c r="F59" s="25">
        <f>F25+F57-F56</f>
        <v>-664452.05068638956</v>
      </c>
      <c r="H59" s="27"/>
      <c r="K59" s="20"/>
    </row>
    <row r="61" spans="1:15" x14ac:dyDescent="0.2">
      <c r="A61" s="32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32"/>
    <col min="4" max="4" width="26.42578125" style="32" customWidth="1"/>
    <col min="5" max="5" width="16.42578125" style="32" customWidth="1"/>
    <col min="6" max="6" width="14" style="32" customWidth="1"/>
    <col min="7" max="7" width="16.140625" style="32" customWidth="1"/>
    <col min="8" max="8" width="6.28515625" style="32" customWidth="1"/>
    <col min="9" max="16384" width="9.140625" style="32"/>
  </cols>
  <sheetData>
    <row r="1" spans="1:7" ht="14.25" x14ac:dyDescent="0.2">
      <c r="A1" s="102" t="s">
        <v>76</v>
      </c>
      <c r="B1" s="102"/>
      <c r="C1" s="102"/>
      <c r="D1" s="102"/>
      <c r="E1" s="102"/>
      <c r="F1" s="102"/>
      <c r="G1" s="103"/>
    </row>
    <row r="2" spans="1:7" x14ac:dyDescent="0.2">
      <c r="A2" s="104" t="str">
        <f>'Козловская 37 а'!A2:G2</f>
        <v>перед собственниками дома по адресу: ул. Козловская 37 а</v>
      </c>
      <c r="B2" s="105"/>
      <c r="C2" s="105"/>
      <c r="D2" s="105"/>
      <c r="E2" s="105"/>
      <c r="F2" s="105"/>
      <c r="G2" s="105"/>
    </row>
    <row r="3" spans="1:7" hidden="1" x14ac:dyDescent="0.2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idden="1" x14ac:dyDescent="0.2">
      <c r="A4" s="106" t="s">
        <v>2</v>
      </c>
      <c r="B4" s="107"/>
      <c r="C4" s="107"/>
      <c r="D4" s="107"/>
      <c r="E4" s="2"/>
      <c r="F4" s="3" t="s">
        <v>1</v>
      </c>
    </row>
    <row r="5" spans="1:7" hidden="1" x14ac:dyDescent="0.2">
      <c r="A5" s="106" t="s">
        <v>3</v>
      </c>
      <c r="B5" s="107"/>
      <c r="C5" s="107"/>
      <c r="D5" s="107"/>
      <c r="E5" s="2"/>
      <c r="F5" s="3" t="s">
        <v>4</v>
      </c>
    </row>
    <row r="6" spans="1:7" x14ac:dyDescent="0.2">
      <c r="A6" s="4"/>
      <c r="B6" s="5"/>
      <c r="C6" s="6"/>
      <c r="D6" s="7"/>
      <c r="E6" s="40" t="s">
        <v>54</v>
      </c>
      <c r="F6" s="8"/>
      <c r="G6" s="32" t="str">
        <f>'Козловская 37 а'!G6</f>
        <v>в управлении с 01.09.2010г</v>
      </c>
    </row>
    <row r="7" spans="1:7" ht="15.75" x14ac:dyDescent="0.25">
      <c r="A7" s="9"/>
      <c r="B7" s="10"/>
      <c r="C7" s="11"/>
      <c r="D7" s="12"/>
      <c r="E7" s="13"/>
      <c r="F7" s="33"/>
    </row>
    <row r="8" spans="1:7" ht="71.25" x14ac:dyDescent="0.2">
      <c r="A8" s="111" t="s">
        <v>5</v>
      </c>
      <c r="B8" s="112"/>
      <c r="C8" s="112"/>
      <c r="D8" s="113"/>
      <c r="E8" s="15" t="s">
        <v>6</v>
      </c>
      <c r="F8" s="15" t="s">
        <v>7</v>
      </c>
      <c r="G8" s="16" t="str">
        <f>'Козловская 37 а'!G8</f>
        <v>задолженность с нарастающим итогом с -01.09.2010г</v>
      </c>
    </row>
    <row r="9" spans="1:7" ht="15.75" x14ac:dyDescent="0.25">
      <c r="A9" s="114" t="s">
        <v>8</v>
      </c>
      <c r="B9" s="115"/>
      <c r="C9" s="115"/>
      <c r="D9" s="116"/>
      <c r="E9" s="17">
        <f>SUM(E10:E15)</f>
        <v>203798.15999999997</v>
      </c>
      <c r="F9" s="17">
        <f t="shared" ref="F9:G9" si="0">SUM(F10:F15)</f>
        <v>294177.46000000002</v>
      </c>
      <c r="G9" s="17">
        <f t="shared" si="0"/>
        <v>31261.14</v>
      </c>
    </row>
    <row r="10" spans="1:7" ht="15.75" x14ac:dyDescent="0.25">
      <c r="A10" s="108" t="s">
        <v>9</v>
      </c>
      <c r="B10" s="109"/>
      <c r="C10" s="109"/>
      <c r="D10" s="110"/>
      <c r="E10" s="18">
        <v>0</v>
      </c>
      <c r="F10" s="18">
        <v>35683.870000000003</v>
      </c>
      <c r="G10" s="19">
        <v>16487.71</v>
      </c>
    </row>
    <row r="11" spans="1:7" ht="15.75" x14ac:dyDescent="0.25">
      <c r="A11" s="108" t="s">
        <v>10</v>
      </c>
      <c r="B11" s="109"/>
      <c r="C11" s="109"/>
      <c r="D11" s="110"/>
      <c r="E11" s="18"/>
      <c r="F11" s="18"/>
      <c r="G11" s="19"/>
    </row>
    <row r="12" spans="1:7" ht="15.75" x14ac:dyDescent="0.25">
      <c r="A12" s="108" t="s">
        <v>11</v>
      </c>
      <c r="B12" s="109"/>
      <c r="C12" s="109"/>
      <c r="D12" s="110"/>
      <c r="E12" s="18">
        <v>-2781.4</v>
      </c>
      <c r="F12" s="18">
        <v>5746.18</v>
      </c>
      <c r="G12" s="19">
        <v>1779.09</v>
      </c>
    </row>
    <row r="13" spans="1:7" ht="15.75" x14ac:dyDescent="0.25">
      <c r="A13" s="108" t="s">
        <v>12</v>
      </c>
      <c r="B13" s="109"/>
      <c r="C13" s="109"/>
      <c r="D13" s="110"/>
      <c r="E13" s="18">
        <v>-5697.21</v>
      </c>
      <c r="F13" s="18">
        <v>11382.35</v>
      </c>
      <c r="G13" s="19">
        <v>3282.85</v>
      </c>
    </row>
    <row r="14" spans="1:7" ht="15.75" x14ac:dyDescent="0.25">
      <c r="A14" s="95" t="s">
        <v>13</v>
      </c>
      <c r="B14" s="95"/>
      <c r="C14" s="95"/>
      <c r="D14" s="95"/>
      <c r="E14" s="18">
        <v>173827.22</v>
      </c>
      <c r="F14" s="18">
        <v>192759.57</v>
      </c>
      <c r="G14" s="19">
        <v>9683.2800000000007</v>
      </c>
    </row>
    <row r="15" spans="1:7" ht="15.75" x14ac:dyDescent="0.25">
      <c r="A15" s="108" t="s">
        <v>68</v>
      </c>
      <c r="B15" s="109"/>
      <c r="C15" s="109"/>
      <c r="D15" s="110"/>
      <c r="E15" s="18">
        <v>38449.550000000003</v>
      </c>
      <c r="F15" s="18">
        <v>48605.49</v>
      </c>
      <c r="G15" s="19">
        <v>28.21</v>
      </c>
    </row>
    <row r="16" spans="1:7" ht="15.75" hidden="1" x14ac:dyDescent="0.25">
      <c r="A16" s="96" t="s">
        <v>41</v>
      </c>
      <c r="B16" s="97"/>
      <c r="C16" s="97"/>
      <c r="D16" s="98"/>
      <c r="E16" s="17">
        <f>SUM(E17:E20)</f>
        <v>413282.22999999992</v>
      </c>
      <c r="F16" s="17">
        <f t="shared" ref="F16:G16" si="1">SUM(F17:F20)</f>
        <v>431983.77999999997</v>
      </c>
      <c r="G16" s="17">
        <f t="shared" si="1"/>
        <v>41901.74</v>
      </c>
    </row>
    <row r="17" spans="1:12" ht="45.6" customHeight="1" x14ac:dyDescent="0.25">
      <c r="A17" s="120" t="s">
        <v>78</v>
      </c>
      <c r="B17" s="121"/>
      <c r="C17" s="121"/>
      <c r="D17" s="122"/>
      <c r="E17" s="18">
        <v>363291.11999999994</v>
      </c>
      <c r="F17" s="18">
        <v>377633.22</v>
      </c>
      <c r="G17" s="19">
        <v>41350.03</v>
      </c>
    </row>
    <row r="18" spans="1:12" ht="15.75" x14ac:dyDescent="0.25">
      <c r="A18" s="95" t="s">
        <v>55</v>
      </c>
      <c r="B18" s="95"/>
      <c r="C18" s="95"/>
      <c r="D18" s="95"/>
      <c r="E18" s="18">
        <v>1143.22</v>
      </c>
      <c r="F18" s="18">
        <v>1228.32</v>
      </c>
      <c r="G18" s="19">
        <v>27.31</v>
      </c>
    </row>
    <row r="19" spans="1:12" ht="15.75" x14ac:dyDescent="0.25">
      <c r="A19" s="95" t="s">
        <v>56</v>
      </c>
      <c r="B19" s="95"/>
      <c r="C19" s="95"/>
      <c r="D19" s="95"/>
      <c r="E19" s="18"/>
      <c r="F19" s="18"/>
      <c r="G19" s="19"/>
    </row>
    <row r="20" spans="1:12" ht="15.75" x14ac:dyDescent="0.25">
      <c r="A20" s="95" t="s">
        <v>57</v>
      </c>
      <c r="B20" s="95"/>
      <c r="C20" s="95"/>
      <c r="D20" s="95"/>
      <c r="E20" s="18">
        <v>48847.89</v>
      </c>
      <c r="F20" s="18">
        <v>53122.239999999998</v>
      </c>
      <c r="G20" s="19">
        <v>524.4</v>
      </c>
    </row>
    <row r="21" spans="1:12" ht="15.75" x14ac:dyDescent="0.25">
      <c r="A21" s="94" t="s">
        <v>14</v>
      </c>
      <c r="B21" s="94"/>
      <c r="C21" s="94"/>
      <c r="D21" s="9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28"/>
      <c r="F23" s="28"/>
      <c r="G23" s="23"/>
    </row>
    <row r="24" spans="1:12" ht="15.75" x14ac:dyDescent="0.25">
      <c r="A24" s="34" t="s">
        <v>70</v>
      </c>
      <c r="B24" s="34"/>
      <c r="C24" s="34"/>
      <c r="D24" s="34"/>
      <c r="E24" s="35"/>
      <c r="F24" s="33"/>
    </row>
    <row r="25" spans="1:12" ht="15.75" x14ac:dyDescent="0.25">
      <c r="A25" s="65" t="s">
        <v>77</v>
      </c>
      <c r="B25" s="65"/>
      <c r="C25" s="65"/>
      <c r="D25" s="65"/>
      <c r="E25" s="65"/>
      <c r="F25" s="38">
        <f>'Козловская 37 а(2020)'!F59</f>
        <v>-664452.05068638956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84">
        <f>SUM(F28:F32)</f>
        <v>5389.635100296874</v>
      </c>
    </row>
    <row r="27" spans="1:12" ht="56.45" customHeight="1" x14ac:dyDescent="0.2">
      <c r="A27" s="91"/>
      <c r="B27" s="92"/>
      <c r="C27" s="92"/>
      <c r="D27" s="92"/>
      <c r="E27" s="93"/>
      <c r="F27" s="85"/>
    </row>
    <row r="28" spans="1:12" ht="15.75" hidden="1" x14ac:dyDescent="0.25">
      <c r="A28" s="73" t="s">
        <v>16</v>
      </c>
      <c r="B28" s="68"/>
      <c r="C28" s="68"/>
      <c r="D28" s="68"/>
      <c r="E28" s="69"/>
      <c r="F28" s="24">
        <f>'[4]УК ВР декабрь нар'!W61</f>
        <v>640.30724462544731</v>
      </c>
      <c r="L28" s="36"/>
    </row>
    <row r="29" spans="1:12" ht="15.75" hidden="1" x14ac:dyDescent="0.25">
      <c r="A29" s="73" t="s">
        <v>31</v>
      </c>
      <c r="B29" s="68"/>
      <c r="C29" s="68"/>
      <c r="D29" s="68"/>
      <c r="E29" s="69"/>
      <c r="F29" s="24">
        <f>'[4]УК ВР декабрь нар'!X61</f>
        <v>153.20167525208481</v>
      </c>
    </row>
    <row r="30" spans="1:12" ht="15.75" hidden="1" x14ac:dyDescent="0.25">
      <c r="A30" s="73" t="s">
        <v>18</v>
      </c>
      <c r="B30" s="68"/>
      <c r="C30" s="68"/>
      <c r="D30" s="68"/>
      <c r="E30" s="69"/>
      <c r="F30" s="24">
        <f>'[4]УК ВР декабрь нар'!Y61+'[4]УК ВР декабрь нар'!DX61</f>
        <v>0</v>
      </c>
    </row>
    <row r="31" spans="1:12" ht="15.75" hidden="1" x14ac:dyDescent="0.25">
      <c r="A31" s="73" t="s">
        <v>19</v>
      </c>
      <c r="B31" s="68"/>
      <c r="C31" s="68"/>
      <c r="D31" s="68"/>
      <c r="E31" s="69"/>
      <c r="F31" s="24">
        <f>'[4]УК ВР декабрь нар'!AV61+'[4]УК ВР декабрь нар'!BM61+'[4]УК ВР декабрь нар'!BN61+'[4]УК ВР декабрь нар'!BO61+'[4]УК ВР декабрь нар'!BP61+'[4]УК ВР декабрь нар'!EG61+'[4]УК ВР декабрь нар'!EH61+'[4]УК ВР декабрь нар'!EI61+'[4]УК ВР декабрь нар'!EJ61</f>
        <v>2210.9999999999995</v>
      </c>
    </row>
    <row r="32" spans="1:12" ht="15.75" hidden="1" x14ac:dyDescent="0.25">
      <c r="A32" s="78" t="s">
        <v>61</v>
      </c>
      <c r="B32" s="86"/>
      <c r="C32" s="86"/>
      <c r="D32" s="86"/>
      <c r="E32" s="87"/>
      <c r="F32" s="24">
        <f>'[4]УК ВР декабрь нар'!AY61</f>
        <v>2385.1261804193423</v>
      </c>
    </row>
    <row r="33" spans="1:12" x14ac:dyDescent="0.2">
      <c r="A33" s="88" t="s">
        <v>73</v>
      </c>
      <c r="B33" s="89"/>
      <c r="C33" s="89"/>
      <c r="D33" s="89"/>
      <c r="E33" s="90"/>
      <c r="F33" s="84">
        <f>SUM(F35:F39)+42427.92</f>
        <v>95699.710625643405</v>
      </c>
    </row>
    <row r="34" spans="1:12" ht="94.9" customHeight="1" x14ac:dyDescent="0.2">
      <c r="A34" s="91"/>
      <c r="B34" s="92"/>
      <c r="C34" s="92"/>
      <c r="D34" s="92"/>
      <c r="E34" s="93"/>
      <c r="F34" s="85"/>
    </row>
    <row r="35" spans="1:12" ht="15.75" hidden="1" x14ac:dyDescent="0.25">
      <c r="A35" s="81" t="s">
        <v>16</v>
      </c>
      <c r="B35" s="81"/>
      <c r="C35" s="81"/>
      <c r="D35" s="81"/>
      <c r="E35" s="81"/>
      <c r="F35" s="24">
        <f>'[4]УК ВР декабрь нар'!CN61+'[4]УК ВР декабрь нар'!DU61</f>
        <v>28017.666732306621</v>
      </c>
      <c r="L35" s="36"/>
    </row>
    <row r="36" spans="1:12" ht="15.75" hidden="1" x14ac:dyDescent="0.25">
      <c r="A36" s="81" t="s">
        <v>31</v>
      </c>
      <c r="B36" s="81"/>
      <c r="C36" s="81"/>
      <c r="D36" s="81"/>
      <c r="E36" s="81"/>
      <c r="F36" s="24">
        <f>'[4]УК ВР декабрь нар'!CO61+'[4]УК ВР декабрь нар'!DV61</f>
        <v>7198.229522487818</v>
      </c>
    </row>
    <row r="37" spans="1:12" ht="15.75" hidden="1" x14ac:dyDescent="0.25">
      <c r="A37" s="81" t="s">
        <v>18</v>
      </c>
      <c r="B37" s="81"/>
      <c r="C37" s="81"/>
      <c r="D37" s="81"/>
      <c r="E37" s="81"/>
      <c r="F37" s="24">
        <f>'[4]УК ВР декабрь нар'!CP61+'[4]УК ВР декабрь нар'!DL61+'[4]УК ВР декабрь нар'!DP61+'[4]УК ВР декабрь нар'!DT61</f>
        <v>2570.2626499999997</v>
      </c>
    </row>
    <row r="38" spans="1:12" ht="15.75" hidden="1" x14ac:dyDescent="0.25">
      <c r="A38" s="81" t="s">
        <v>19</v>
      </c>
      <c r="B38" s="81"/>
      <c r="C38" s="81"/>
      <c r="D38" s="81"/>
      <c r="E38" s="81"/>
      <c r="F38" s="24">
        <f>'[4]УК ВР декабрь нар'!DB61+'[4]УК ВР декабрь нар'!DY61+'[4]УК ВР декабрь нар'!DZ61+'[4]УК ВР декабрь нар'!EA61+'[4]УК ВР декабрь нар'!EB61+'[4]УК ВР декабрь нар'!EC61+'[4]УК ВР декабрь нар'!ED61+'[4]УК ВР декабрь нар'!EE61+'[4]УК ВР декабрь нар'!EF61</f>
        <v>0</v>
      </c>
    </row>
    <row r="39" spans="1:12" ht="51" hidden="1" customHeight="1" x14ac:dyDescent="0.25">
      <c r="A39" s="78" t="s">
        <v>63</v>
      </c>
      <c r="B39" s="79"/>
      <c r="C39" s="79"/>
      <c r="D39" s="79"/>
      <c r="E39" s="80"/>
      <c r="F39" s="24">
        <f>'[4]УК ВР декабрь нар'!DG61+'[4]УК ВР декабрь нар'!EP61</f>
        <v>15485.631720848973</v>
      </c>
    </row>
    <row r="40" spans="1:12" ht="72" customHeight="1" x14ac:dyDescent="0.25">
      <c r="A40" s="67" t="s">
        <v>74</v>
      </c>
      <c r="B40" s="82"/>
      <c r="C40" s="82"/>
      <c r="D40" s="82"/>
      <c r="E40" s="83"/>
      <c r="F40" s="25">
        <f>SUM(F41:F49)</f>
        <v>208173.87495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4">
        <f>'[4]УК ВР декабрь нар'!$EU61+'[4]УК ВР декабрь нар'!FV61+'[4]УК ВР декабрь нар'!EY61</f>
        <v>205257</v>
      </c>
      <c r="L41" s="36"/>
    </row>
    <row r="42" spans="1:12" ht="15.75" hidden="1" x14ac:dyDescent="0.25">
      <c r="A42" s="73" t="s">
        <v>31</v>
      </c>
      <c r="B42" s="68"/>
      <c r="C42" s="68"/>
      <c r="D42" s="68"/>
      <c r="E42" s="68"/>
      <c r="F42" s="24"/>
    </row>
    <row r="43" spans="1:12" ht="15.75" hidden="1" x14ac:dyDescent="0.25">
      <c r="A43" s="81" t="s">
        <v>21</v>
      </c>
      <c r="B43" s="81"/>
      <c r="C43" s="81"/>
      <c r="D43" s="81"/>
      <c r="E43" s="73"/>
      <c r="F43" s="24"/>
    </row>
    <row r="44" spans="1:12" ht="15.75" hidden="1" x14ac:dyDescent="0.25">
      <c r="A44" s="73" t="s">
        <v>17</v>
      </c>
      <c r="B44" s="68"/>
      <c r="C44" s="68"/>
      <c r="D44" s="68"/>
      <c r="E44" s="68"/>
      <c r="F44" s="24"/>
    </row>
    <row r="45" spans="1:12" ht="15.75" hidden="1" x14ac:dyDescent="0.25">
      <c r="A45" s="81" t="s">
        <v>22</v>
      </c>
      <c r="B45" s="81"/>
      <c r="C45" s="81"/>
      <c r="D45" s="81"/>
      <c r="E45" s="73"/>
      <c r="F45" s="24"/>
    </row>
    <row r="46" spans="1:12" ht="15.75" hidden="1" x14ac:dyDescent="0.25">
      <c r="A46" s="73" t="s">
        <v>17</v>
      </c>
      <c r="B46" s="68"/>
      <c r="C46" s="68"/>
      <c r="D46" s="68"/>
      <c r="E46" s="68"/>
      <c r="F46" s="24"/>
    </row>
    <row r="47" spans="1:12" ht="15.75" hidden="1" x14ac:dyDescent="0.25">
      <c r="A47" s="81" t="s">
        <v>18</v>
      </c>
      <c r="B47" s="81"/>
      <c r="C47" s="81"/>
      <c r="D47" s="81"/>
      <c r="E47" s="73"/>
      <c r="F47" s="24">
        <f>'[4]УК ВР декабрь нар'!EW61+'[4]УК ВР декабрь нар'!FA61+'[4]УК ВР декабрь нар'!FZ61</f>
        <v>2082.3013499999997</v>
      </c>
    </row>
    <row r="48" spans="1:12" ht="15.75" hidden="1" x14ac:dyDescent="0.25">
      <c r="A48" s="73" t="s">
        <v>19</v>
      </c>
      <c r="B48" s="68"/>
      <c r="C48" s="68"/>
      <c r="D48" s="68"/>
      <c r="E48" s="68"/>
      <c r="F48" s="24">
        <f>'[4]УК ВР декабрь нар'!FL61+'[4]УК ВР декабрь нар'!GG61</f>
        <v>834.57359999999971</v>
      </c>
    </row>
    <row r="49" spans="1:15" ht="15.75" hidden="1" x14ac:dyDescent="0.25">
      <c r="A49" s="78" t="s">
        <v>64</v>
      </c>
      <c r="B49" s="79"/>
      <c r="C49" s="79"/>
      <c r="D49" s="79"/>
      <c r="E49" s="80"/>
      <c r="F49" s="24">
        <f>'[4]УК ВР декабрь нар'!FS61+'[4]УК ВР декабрь нар'!GL61</f>
        <v>0</v>
      </c>
    </row>
    <row r="50" spans="1:15" ht="15.6" hidden="1" customHeight="1" x14ac:dyDescent="0.25">
      <c r="A50" s="67" t="s">
        <v>37</v>
      </c>
      <c r="B50" s="68"/>
      <c r="C50" s="68"/>
      <c r="D50" s="68"/>
      <c r="E50" s="69"/>
      <c r="F50" s="31"/>
    </row>
    <row r="51" spans="1:15" ht="15.75" x14ac:dyDescent="0.25">
      <c r="A51" s="70" t="s">
        <v>75</v>
      </c>
      <c r="B51" s="71"/>
      <c r="C51" s="71"/>
      <c r="D51" s="71"/>
      <c r="E51" s="72"/>
      <c r="F51" s="25">
        <f>F26+F33+F40+F50</f>
        <v>309263.22067594028</v>
      </c>
      <c r="G51" s="20"/>
      <c r="K51" s="20"/>
    </row>
    <row r="52" spans="1:15" ht="15.75" x14ac:dyDescent="0.25">
      <c r="A52" s="30" t="s">
        <v>66</v>
      </c>
      <c r="B52" s="43"/>
      <c r="C52" s="43"/>
      <c r="D52" s="43"/>
      <c r="E52" s="43"/>
      <c r="F52" s="25">
        <f>F53+F54+F55</f>
        <v>71022.739999999991</v>
      </c>
    </row>
    <row r="53" spans="1:15" ht="15.75" x14ac:dyDescent="0.25">
      <c r="A53" s="73" t="s">
        <v>23</v>
      </c>
      <c r="B53" s="68"/>
      <c r="C53" s="68"/>
      <c r="D53" s="68"/>
      <c r="E53" s="68"/>
      <c r="F53" s="24">
        <v>15938</v>
      </c>
    </row>
    <row r="54" spans="1:15" ht="15.75" x14ac:dyDescent="0.25">
      <c r="A54" s="73" t="s">
        <v>24</v>
      </c>
      <c r="B54" s="68"/>
      <c r="C54" s="68"/>
      <c r="D54" s="68"/>
      <c r="E54" s="68"/>
      <c r="F54" s="24">
        <v>55084.74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4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5">
        <f>F51+F52</f>
        <v>380285.96067594027</v>
      </c>
      <c r="N56" s="20"/>
      <c r="O56" s="20"/>
    </row>
    <row r="57" spans="1:15" ht="15.75" x14ac:dyDescent="0.25">
      <c r="A57" s="65" t="s">
        <v>26</v>
      </c>
      <c r="B57" s="65"/>
      <c r="C57" s="65"/>
      <c r="D57" s="65"/>
      <c r="E57" s="65"/>
      <c r="F57" s="26">
        <f>E17</f>
        <v>363291.11999999994</v>
      </c>
    </row>
    <row r="58" spans="1:15" ht="15.75" x14ac:dyDescent="0.25">
      <c r="A58" s="65" t="s">
        <v>27</v>
      </c>
      <c r="B58" s="65"/>
      <c r="C58" s="65"/>
      <c r="D58" s="65"/>
      <c r="E58" s="65"/>
      <c r="F58" s="25">
        <f>F17</f>
        <v>377633.22</v>
      </c>
      <c r="H58" s="27"/>
    </row>
    <row r="59" spans="1:15" ht="15.75" x14ac:dyDescent="0.25">
      <c r="A59" s="66" t="s">
        <v>28</v>
      </c>
      <c r="B59" s="66"/>
      <c r="C59" s="66"/>
      <c r="D59" s="66"/>
      <c r="E59" s="66"/>
      <c r="F59" s="25">
        <f>F25+F57-F56</f>
        <v>-681446.89136232994</v>
      </c>
      <c r="H59" s="27"/>
      <c r="K59" s="20"/>
    </row>
    <row r="61" spans="1:15" x14ac:dyDescent="0.2">
      <c r="A61" s="32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6" zoomScale="90" zoomScaleNormal="90" workbookViewId="0">
      <selection activeCell="F69" sqref="F69"/>
    </sheetView>
  </sheetViews>
  <sheetFormatPr defaultColWidth="8.7109375" defaultRowHeight="12.75" x14ac:dyDescent="0.2"/>
  <cols>
    <col min="1" max="3" width="8.7109375" style="32"/>
    <col min="4" max="4" width="27.5703125" style="32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32"/>
    <col min="10" max="10" width="15.42578125" style="32" customWidth="1"/>
    <col min="11" max="11" width="12.28515625" style="32" customWidth="1"/>
    <col min="12" max="16384" width="8.7109375" style="32"/>
  </cols>
  <sheetData>
    <row r="1" spans="1:9" ht="15.75" x14ac:dyDescent="0.2">
      <c r="A1" s="126" t="s">
        <v>79</v>
      </c>
      <c r="B1" s="126"/>
      <c r="C1" s="126"/>
      <c r="D1" s="126"/>
      <c r="E1" s="126"/>
      <c r="F1" s="126"/>
      <c r="G1" s="105"/>
      <c r="I1" s="45"/>
    </row>
    <row r="2" spans="1:9" ht="22.5" customHeight="1" x14ac:dyDescent="0.2">
      <c r="A2" s="126" t="str">
        <f>'Козловская 37 а(2021)'!A2:G2</f>
        <v>перед собственниками дома по адресу: ул. Козловская 37 а</v>
      </c>
      <c r="B2" s="105"/>
      <c r="C2" s="105"/>
      <c r="D2" s="105"/>
      <c r="E2" s="105"/>
      <c r="F2" s="105"/>
      <c r="G2" s="105"/>
      <c r="I2" s="45"/>
    </row>
    <row r="3" spans="1:9" hidden="1" x14ac:dyDescent="0.2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53"/>
      <c r="H7" s="53"/>
      <c r="I7" s="45"/>
    </row>
    <row r="8" spans="1:9" ht="8.4499999999999993" customHeight="1" x14ac:dyDescent="0.25">
      <c r="A8" s="9"/>
      <c r="B8" s="10"/>
      <c r="C8" s="11"/>
      <c r="D8" s="12"/>
      <c r="E8" s="54"/>
      <c r="F8" s="52"/>
      <c r="G8" s="53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80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-44882.54</v>
      </c>
      <c r="F10" s="57">
        <f>SUM(F11:F16)</f>
        <v>9461.5600000000013</v>
      </c>
      <c r="G10" s="57">
        <f>SUM(G11:G16)</f>
        <v>-26075.59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3.37</v>
      </c>
      <c r="G11" s="19">
        <v>14088.08</v>
      </c>
    </row>
    <row r="12" spans="1:9" ht="15.75" x14ac:dyDescent="0.25">
      <c r="A12" s="136" t="s">
        <v>10</v>
      </c>
      <c r="B12" s="137"/>
      <c r="C12" s="137"/>
      <c r="D12" s="138"/>
      <c r="E12" s="19"/>
      <c r="F12" s="19"/>
      <c r="G12" s="19"/>
    </row>
    <row r="13" spans="1:9" ht="15.75" x14ac:dyDescent="0.25">
      <c r="A13" s="136" t="s">
        <v>11</v>
      </c>
      <c r="B13" s="137"/>
      <c r="C13" s="137"/>
      <c r="D13" s="138"/>
      <c r="E13" s="19">
        <v>-7603.3</v>
      </c>
      <c r="F13" s="19">
        <v>-7582.26</v>
      </c>
      <c r="G13" s="19">
        <v>1391.88</v>
      </c>
    </row>
    <row r="14" spans="1:9" ht="15.75" x14ac:dyDescent="0.25">
      <c r="A14" s="136" t="s">
        <v>12</v>
      </c>
      <c r="B14" s="137"/>
      <c r="C14" s="137"/>
      <c r="D14" s="138"/>
      <c r="E14" s="19">
        <v>-11720.18</v>
      </c>
      <c r="F14" s="19">
        <v>-11671.41</v>
      </c>
      <c r="G14" s="19">
        <v>3015.84</v>
      </c>
    </row>
    <row r="15" spans="1:9" ht="15.75" x14ac:dyDescent="0.25">
      <c r="A15" s="129" t="s">
        <v>13</v>
      </c>
      <c r="B15" s="129"/>
      <c r="C15" s="129"/>
      <c r="D15" s="129"/>
      <c r="E15" s="19">
        <v>-25559.06</v>
      </c>
      <c r="F15" s="19">
        <v>28695.61</v>
      </c>
      <c r="G15" s="19">
        <v>-44571.39</v>
      </c>
    </row>
    <row r="16" spans="1:9" ht="15.75" x14ac:dyDescent="0.25">
      <c r="A16" s="136" t="s">
        <v>81</v>
      </c>
      <c r="B16" s="137"/>
      <c r="C16" s="137"/>
      <c r="D16" s="138"/>
      <c r="E16" s="19">
        <v>0</v>
      </c>
      <c r="F16" s="19">
        <v>16.25</v>
      </c>
      <c r="G16" s="19">
        <v>0</v>
      </c>
    </row>
    <row r="17" spans="1:10" ht="63.75" customHeight="1" x14ac:dyDescent="0.25">
      <c r="A17" s="139" t="s">
        <v>82</v>
      </c>
      <c r="B17" s="140"/>
      <c r="C17" s="140"/>
      <c r="D17" s="141"/>
      <c r="E17" s="19">
        <v>552280.25</v>
      </c>
      <c r="F17" s="19">
        <v>528302.92000000004</v>
      </c>
      <c r="G17" s="19">
        <v>65048.51</v>
      </c>
    </row>
    <row r="18" spans="1:10" ht="15.75" hidden="1" x14ac:dyDescent="0.25">
      <c r="A18" s="129" t="s">
        <v>83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84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85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86</v>
      </c>
      <c r="B21" s="131"/>
      <c r="C21" s="131"/>
      <c r="D21" s="132"/>
      <c r="E21" s="58">
        <f>SUM(E22:E25)</f>
        <v>52941.55</v>
      </c>
      <c r="F21" s="58">
        <f t="shared" ref="F21:G21" si="0">SUM(F22:F25)</f>
        <v>49090.720000000001</v>
      </c>
      <c r="G21" s="58">
        <f t="shared" si="0"/>
        <v>4362.18</v>
      </c>
    </row>
    <row r="22" spans="1:10" ht="15.75" x14ac:dyDescent="0.25">
      <c r="A22" s="136" t="s">
        <v>55</v>
      </c>
      <c r="B22" s="137"/>
      <c r="C22" s="137"/>
      <c r="D22" s="138"/>
      <c r="E22" s="19">
        <v>1176.94</v>
      </c>
      <c r="F22" s="19">
        <v>1100.67</v>
      </c>
      <c r="G22" s="19">
        <v>102.61</v>
      </c>
    </row>
    <row r="23" spans="1:10" ht="15.75" x14ac:dyDescent="0.25">
      <c r="A23" s="136" t="s">
        <v>56</v>
      </c>
      <c r="B23" s="137"/>
      <c r="C23" s="137"/>
      <c r="D23" s="138"/>
      <c r="E23" s="19"/>
      <c r="F23" s="19"/>
      <c r="G23" s="19"/>
    </row>
    <row r="24" spans="1:10" ht="15.75" x14ac:dyDescent="0.25">
      <c r="A24" s="136" t="s">
        <v>57</v>
      </c>
      <c r="B24" s="137"/>
      <c r="C24" s="137"/>
      <c r="D24" s="138"/>
      <c r="E24" s="19">
        <v>51501.17</v>
      </c>
      <c r="F24" s="19">
        <v>47973.41</v>
      </c>
      <c r="G24" s="19">
        <v>4012.77</v>
      </c>
    </row>
    <row r="25" spans="1:10" ht="15.75" x14ac:dyDescent="0.25">
      <c r="A25" s="136" t="s">
        <v>87</v>
      </c>
      <c r="B25" s="137"/>
      <c r="C25" s="137"/>
      <c r="D25" s="138"/>
      <c r="E25" s="19">
        <v>263.44</v>
      </c>
      <c r="F25" s="19">
        <v>16.64</v>
      </c>
      <c r="G25" s="19">
        <v>246.8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34" t="s">
        <v>70</v>
      </c>
      <c r="B29" s="34"/>
      <c r="C29" s="34"/>
      <c r="D29" s="34"/>
      <c r="E29" s="35"/>
      <c r="F29" s="33"/>
    </row>
    <row r="30" spans="1:10" ht="15.75" x14ac:dyDescent="0.25">
      <c r="A30" s="65" t="s">
        <v>88</v>
      </c>
      <c r="B30" s="65"/>
      <c r="C30" s="65"/>
      <c r="D30" s="65"/>
      <c r="E30" s="65"/>
      <c r="F30" s="38">
        <f>'Козловская 37 а(2021)'!F59</f>
        <v>-681446.89136232994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59557.944147019683</v>
      </c>
      <c r="G31" s="32"/>
      <c r="H31" s="32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32"/>
      <c r="H32" s="32"/>
    </row>
    <row r="33" spans="1:12" ht="15.75" hidden="1" x14ac:dyDescent="0.25">
      <c r="A33" s="73" t="s">
        <v>16</v>
      </c>
      <c r="B33" s="68"/>
      <c r="C33" s="68"/>
      <c r="D33" s="68"/>
      <c r="E33" s="69"/>
      <c r="F33" s="24">
        <f>'[6]УК ВР декабрь нар'!W61+'[6]УК ВР декабрь нар'!EX61</f>
        <v>246.63957164092602</v>
      </c>
      <c r="G33" s="32"/>
      <c r="H33" s="32"/>
      <c r="L33" s="36"/>
    </row>
    <row r="34" spans="1:12" ht="15.75" hidden="1" x14ac:dyDescent="0.25">
      <c r="A34" s="73" t="s">
        <v>31</v>
      </c>
      <c r="B34" s="68"/>
      <c r="C34" s="68"/>
      <c r="D34" s="68"/>
      <c r="E34" s="69"/>
      <c r="F34" s="24">
        <f>'[6]УК ВР декабрь нар'!X61+'[6]УК ВР декабрь нар'!EY61</f>
        <v>60.336412472418552</v>
      </c>
      <c r="G34" s="32"/>
      <c r="H34" s="32"/>
    </row>
    <row r="35" spans="1:12" ht="15.75" hidden="1" x14ac:dyDescent="0.25">
      <c r="A35" s="73" t="s">
        <v>18</v>
      </c>
      <c r="B35" s="68"/>
      <c r="C35" s="68"/>
      <c r="D35" s="68"/>
      <c r="E35" s="69"/>
      <c r="F35" s="24">
        <f>'[6]УК ВР декабрь нар'!Y61+'[6]УК ВР декабрь нар'!EZ61+'[6]УК ВР декабрь нар'!FB61+'[6]УК ВР декабрь нар'!AW61</f>
        <v>318.62019999999995</v>
      </c>
      <c r="G35" s="32"/>
      <c r="H35" s="32"/>
    </row>
    <row r="36" spans="1:12" ht="15.75" hidden="1" x14ac:dyDescent="0.25">
      <c r="A36" s="73" t="s">
        <v>19</v>
      </c>
      <c r="B36" s="68"/>
      <c r="C36" s="68"/>
      <c r="D36" s="68"/>
      <c r="E36" s="69"/>
      <c r="F36" s="24">
        <f>'[6]УК ВР декабрь нар'!AV61+'[6]УК ВР декабрь нар'!FQ61</f>
        <v>58671.900000000867</v>
      </c>
      <c r="G36" s="32"/>
      <c r="H36" s="32"/>
    </row>
    <row r="37" spans="1:12" ht="15.75" hidden="1" x14ac:dyDescent="0.25">
      <c r="A37" s="78" t="s">
        <v>61</v>
      </c>
      <c r="B37" s="86"/>
      <c r="C37" s="86"/>
      <c r="D37" s="86"/>
      <c r="E37" s="87"/>
      <c r="F37" s="24">
        <f>'[6]УК ВР декабрь нар'!AY61+'[6]УК ВР декабрь нар'!FR61</f>
        <v>260.44796290546753</v>
      </c>
      <c r="G37" s="32"/>
      <c r="H37" s="32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SUM(F40:F44)+36232.92</f>
        <v>115442.13734482926</v>
      </c>
      <c r="G38" s="32"/>
      <c r="H38" s="32"/>
    </row>
    <row r="39" spans="1:12" ht="94.9" customHeight="1" x14ac:dyDescent="0.2">
      <c r="A39" s="91"/>
      <c r="B39" s="92"/>
      <c r="C39" s="92"/>
      <c r="D39" s="92"/>
      <c r="E39" s="93"/>
      <c r="F39" s="85"/>
      <c r="G39" s="32"/>
      <c r="H39" s="32"/>
    </row>
    <row r="40" spans="1:12" ht="15.75" hidden="1" x14ac:dyDescent="0.25">
      <c r="A40" s="81" t="s">
        <v>16</v>
      </c>
      <c r="B40" s="81"/>
      <c r="C40" s="81"/>
      <c r="D40" s="81"/>
      <c r="E40" s="81"/>
      <c r="F40" s="24">
        <f>'[6]УК ВР декабрь нар'!CQ61+'[6]УК ВР декабрь нар'!DX61</f>
        <v>39447.666890421613</v>
      </c>
      <c r="G40" s="32"/>
      <c r="H40" s="32"/>
      <c r="L40" s="36"/>
    </row>
    <row r="41" spans="1:12" ht="15.75" hidden="1" x14ac:dyDescent="0.25">
      <c r="A41" s="81" t="s">
        <v>31</v>
      </c>
      <c r="B41" s="81"/>
      <c r="C41" s="81"/>
      <c r="D41" s="81"/>
      <c r="E41" s="81"/>
      <c r="F41" s="24">
        <f>'[6]УК ВР декабрь нар'!CR61+'[6]УК ВР декабрь нар'!DY61</f>
        <v>9197.2761058724645</v>
      </c>
      <c r="G41" s="32"/>
      <c r="H41" s="32"/>
    </row>
    <row r="42" spans="1:12" ht="15.75" hidden="1" x14ac:dyDescent="0.25">
      <c r="A42" s="81" t="s">
        <v>18</v>
      </c>
      <c r="B42" s="81"/>
      <c r="C42" s="81"/>
      <c r="D42" s="81"/>
      <c r="E42" s="81"/>
      <c r="F42" s="24">
        <f>'[6]УК ВР декабрь нар'!DZ61+'[6]УК ВР декабрь нар'!EA61+'[6]УК ВР декабрь нар'!CS61</f>
        <v>8725.0017313308454</v>
      </c>
      <c r="G42" s="32"/>
      <c r="H42" s="32"/>
    </row>
    <row r="43" spans="1:12" ht="15.75" hidden="1" x14ac:dyDescent="0.25">
      <c r="A43" s="81" t="s">
        <v>19</v>
      </c>
      <c r="B43" s="81"/>
      <c r="C43" s="81"/>
      <c r="D43" s="81"/>
      <c r="E43" s="81"/>
      <c r="F43" s="24">
        <f>'[6]УК ВР декабрь нар'!DE61+'[6]УК ВР декабрь нар'!ET61</f>
        <v>301.49999999999994</v>
      </c>
      <c r="G43" s="32"/>
      <c r="H43" s="32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4">
        <f>'[6]УК ВР декабрь нар'!DI61+'[6]УК ВР декабрь нар'!EU61</f>
        <v>21537.772617204326</v>
      </c>
      <c r="G44" s="32"/>
      <c r="H44" s="32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5">
        <f>SUM(F46:F54)</f>
        <v>206496.52679999993</v>
      </c>
      <c r="G45" s="32"/>
      <c r="H45" s="32"/>
    </row>
    <row r="46" spans="1:12" ht="15.75" hidden="1" x14ac:dyDescent="0.25">
      <c r="A46" s="74" t="s">
        <v>20</v>
      </c>
      <c r="B46" s="75"/>
      <c r="C46" s="75"/>
      <c r="D46" s="75"/>
      <c r="E46" s="76"/>
      <c r="F46" s="24">
        <f>'[6]УК ВР декабрь нар'!GH61</f>
        <v>205256.99999999994</v>
      </c>
      <c r="G46" s="32"/>
      <c r="H46" s="32"/>
      <c r="L46" s="36"/>
    </row>
    <row r="47" spans="1:12" ht="15.75" hidden="1" x14ac:dyDescent="0.25">
      <c r="A47" s="73" t="s">
        <v>31</v>
      </c>
      <c r="B47" s="68"/>
      <c r="C47" s="68"/>
      <c r="D47" s="68"/>
      <c r="E47" s="68"/>
      <c r="F47" s="24"/>
      <c r="G47" s="32"/>
      <c r="H47" s="32"/>
    </row>
    <row r="48" spans="1:12" ht="15.75" hidden="1" x14ac:dyDescent="0.25">
      <c r="A48" s="81" t="s">
        <v>21</v>
      </c>
      <c r="B48" s="81"/>
      <c r="C48" s="81"/>
      <c r="D48" s="81"/>
      <c r="E48" s="73"/>
      <c r="F48" s="24"/>
      <c r="G48" s="32"/>
      <c r="H48" s="32"/>
    </row>
    <row r="49" spans="1:15" ht="15.75" hidden="1" x14ac:dyDescent="0.25">
      <c r="A49" s="73" t="s">
        <v>17</v>
      </c>
      <c r="B49" s="68"/>
      <c r="C49" s="68"/>
      <c r="D49" s="68"/>
      <c r="E49" s="68"/>
      <c r="F49" s="24"/>
      <c r="G49" s="32"/>
      <c r="H49" s="32"/>
    </row>
    <row r="50" spans="1:15" ht="15.75" hidden="1" x14ac:dyDescent="0.25">
      <c r="A50" s="81" t="s">
        <v>22</v>
      </c>
      <c r="B50" s="81"/>
      <c r="C50" s="81"/>
      <c r="D50" s="81"/>
      <c r="E50" s="73"/>
      <c r="F50" s="24"/>
      <c r="G50" s="32"/>
      <c r="H50" s="32"/>
    </row>
    <row r="51" spans="1:15" ht="15.75" hidden="1" x14ac:dyDescent="0.25">
      <c r="A51" s="73" t="s">
        <v>17</v>
      </c>
      <c r="B51" s="68"/>
      <c r="C51" s="68"/>
      <c r="D51" s="68"/>
      <c r="E51" s="68"/>
      <c r="F51" s="24"/>
      <c r="G51" s="32"/>
      <c r="H51" s="32"/>
    </row>
    <row r="52" spans="1:15" ht="15.75" hidden="1" x14ac:dyDescent="0.25">
      <c r="A52" s="81" t="s">
        <v>18</v>
      </c>
      <c r="B52" s="81"/>
      <c r="C52" s="81"/>
      <c r="D52" s="81"/>
      <c r="E52" s="73"/>
      <c r="F52" s="24"/>
      <c r="G52" s="32"/>
      <c r="H52" s="32"/>
    </row>
    <row r="53" spans="1:15" ht="15.75" hidden="1" x14ac:dyDescent="0.25">
      <c r="A53" s="73" t="s">
        <v>19</v>
      </c>
      <c r="B53" s="68"/>
      <c r="C53" s="68"/>
      <c r="D53" s="68"/>
      <c r="E53" s="68"/>
      <c r="F53" s="24">
        <f>'[6]УК ВР декабрь нар'!GK61+'[6]УК ВР декабрь нар'!GL61+'[6]УК ВР декабрь нар'!GN61+'[6]УК ВР декабрь нар'!GO61+'[6]УК ВР декабрь нар'!GP61+'[6]УК ВР декабрь нар'!GQ61+'[6]УК ВР декабрь нар'!GR61+'[6]УК ВР декабрь нар'!GS61+'[6]УК ВР декабрь нар'!GT61+'[6]УК ВР декабрь нар'!GU61+'[6]УК ВР декабрь нар'!GV61</f>
        <v>1239.5268000000001</v>
      </c>
      <c r="G53" s="32"/>
      <c r="H53" s="32"/>
    </row>
    <row r="54" spans="1:15" ht="15.75" hidden="1" x14ac:dyDescent="0.25">
      <c r="A54" s="78" t="s">
        <v>64</v>
      </c>
      <c r="B54" s="79"/>
      <c r="C54" s="79"/>
      <c r="D54" s="79"/>
      <c r="E54" s="80"/>
      <c r="F54" s="24"/>
      <c r="G54" s="32"/>
      <c r="H54" s="32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1"/>
      <c r="G55" s="32"/>
      <c r="H55" s="32"/>
    </row>
    <row r="56" spans="1:15" ht="15.75" x14ac:dyDescent="0.25">
      <c r="A56" s="70" t="s">
        <v>75</v>
      </c>
      <c r="B56" s="71"/>
      <c r="C56" s="71"/>
      <c r="D56" s="71"/>
      <c r="E56" s="72"/>
      <c r="F56" s="25">
        <f>F31+F38+F45+F55</f>
        <v>381496.60829184891</v>
      </c>
      <c r="H56" s="32"/>
      <c r="K56" s="20"/>
    </row>
    <row r="57" spans="1:15" ht="15.75" x14ac:dyDescent="0.25">
      <c r="A57" s="30" t="s">
        <v>66</v>
      </c>
      <c r="B57" s="44"/>
      <c r="C57" s="44"/>
      <c r="D57" s="44"/>
      <c r="E57" s="44"/>
      <c r="F57" s="25">
        <f>F58+F59+F60</f>
        <v>60287.740000000005</v>
      </c>
      <c r="G57" s="32"/>
      <c r="H57" s="32"/>
    </row>
    <row r="58" spans="1:15" ht="15.75" x14ac:dyDescent="0.25">
      <c r="A58" s="73" t="s">
        <v>23</v>
      </c>
      <c r="B58" s="68"/>
      <c r="C58" s="68"/>
      <c r="D58" s="68"/>
      <c r="E58" s="68"/>
      <c r="F58" s="24">
        <v>9279.1200000000008</v>
      </c>
      <c r="G58" s="32"/>
      <c r="H58" s="32"/>
    </row>
    <row r="59" spans="1:15" ht="15.75" x14ac:dyDescent="0.25">
      <c r="A59" s="73" t="s">
        <v>24</v>
      </c>
      <c r="B59" s="68"/>
      <c r="C59" s="68"/>
      <c r="D59" s="68"/>
      <c r="E59" s="68"/>
      <c r="F59" s="24">
        <v>51008.62</v>
      </c>
      <c r="G59" s="32"/>
      <c r="H59" s="32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4">
        <v>0</v>
      </c>
      <c r="G60" s="32"/>
      <c r="H60" s="32"/>
    </row>
    <row r="61" spans="1:15" ht="15.75" x14ac:dyDescent="0.25">
      <c r="A61" s="77" t="s">
        <v>67</v>
      </c>
      <c r="B61" s="77"/>
      <c r="C61" s="77"/>
      <c r="D61" s="77"/>
      <c r="E61" s="77"/>
      <c r="F61" s="25">
        <f>F56+F57</f>
        <v>441784.3482918489</v>
      </c>
      <c r="G61" s="32"/>
      <c r="H61" s="32"/>
      <c r="N61" s="20"/>
      <c r="O61" s="20"/>
    </row>
    <row r="62" spans="1:15" ht="15.75" x14ac:dyDescent="0.25">
      <c r="A62" s="65" t="s">
        <v>26</v>
      </c>
      <c r="B62" s="65"/>
      <c r="C62" s="65"/>
      <c r="D62" s="65"/>
      <c r="E62" s="65"/>
      <c r="F62" s="26">
        <f>E17</f>
        <v>552280.25</v>
      </c>
      <c r="G62" s="32"/>
      <c r="H62" s="32"/>
    </row>
    <row r="63" spans="1:15" ht="15.75" x14ac:dyDescent="0.25">
      <c r="A63" s="65" t="s">
        <v>27</v>
      </c>
      <c r="B63" s="65"/>
      <c r="C63" s="65"/>
      <c r="D63" s="65"/>
      <c r="E63" s="65"/>
      <c r="F63" s="25">
        <f>F17</f>
        <v>528302.92000000004</v>
      </c>
      <c r="G63" s="32"/>
      <c r="H63" s="27"/>
    </row>
    <row r="64" spans="1:15" ht="15.75" x14ac:dyDescent="0.25">
      <c r="A64" s="66" t="s">
        <v>89</v>
      </c>
      <c r="B64" s="66"/>
      <c r="C64" s="66"/>
      <c r="D64" s="66"/>
      <c r="E64" s="66"/>
      <c r="F64" s="25">
        <f>F30+F62-F61</f>
        <v>-570950.98965417885</v>
      </c>
      <c r="G64" s="32"/>
      <c r="H64" s="27"/>
      <c r="K64" s="20"/>
    </row>
    <row r="65" spans="1:8" ht="4.9000000000000004" customHeight="1" x14ac:dyDescent="0.2">
      <c r="E65" s="32"/>
      <c r="F65" s="32"/>
      <c r="G65" s="32"/>
      <c r="H65" s="32"/>
    </row>
    <row r="66" spans="1:8" x14ac:dyDescent="0.2">
      <c r="A66" s="32" t="s">
        <v>29</v>
      </c>
      <c r="E66" s="32"/>
      <c r="F66" s="27"/>
    </row>
    <row r="67" spans="1:8" ht="8.4499999999999993" customHeight="1" x14ac:dyDescent="0.2">
      <c r="E67" s="32"/>
      <c r="F67" s="32"/>
    </row>
    <row r="68" spans="1:8" ht="27.6" customHeight="1" x14ac:dyDescent="0.25">
      <c r="A68" s="143" t="s">
        <v>90</v>
      </c>
      <c r="B68" s="143"/>
      <c r="C68" s="143"/>
      <c r="D68" s="143"/>
      <c r="E68" s="143"/>
      <c r="F68" s="52">
        <f>F64-G17</f>
        <v>-635999.49965417886</v>
      </c>
    </row>
    <row r="69" spans="1:8" x14ac:dyDescent="0.2">
      <c r="E69" s="32"/>
      <c r="F69" s="32"/>
      <c r="G69" s="32"/>
      <c r="H69" s="32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F69" sqref="F69"/>
    </sheetView>
  </sheetViews>
  <sheetFormatPr defaultColWidth="8.7109375" defaultRowHeight="12.75" x14ac:dyDescent="0.2"/>
  <cols>
    <col min="1" max="3" width="8.7109375" style="32"/>
    <col min="4" max="4" width="27.5703125" style="32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32"/>
    <col min="10" max="10" width="15.42578125" style="32" customWidth="1"/>
    <col min="11" max="11" width="12.28515625" style="32" customWidth="1"/>
    <col min="12" max="16384" width="8.7109375" style="32"/>
  </cols>
  <sheetData>
    <row r="1" spans="1:9" ht="15.75" x14ac:dyDescent="0.2">
      <c r="A1" s="126" t="s">
        <v>91</v>
      </c>
      <c r="B1" s="126"/>
      <c r="C1" s="126"/>
      <c r="D1" s="126"/>
      <c r="E1" s="126"/>
      <c r="F1" s="126"/>
      <c r="G1" s="105"/>
      <c r="I1" s="45"/>
    </row>
    <row r="2" spans="1:9" ht="22.5" customHeight="1" x14ac:dyDescent="0.2">
      <c r="A2" s="126" t="str">
        <f>'Козловская 37 а(2022)'!A2:G2</f>
        <v>перед собственниками дома по адресу: ул. Козловская 37 а</v>
      </c>
      <c r="B2" s="105"/>
      <c r="C2" s="105"/>
      <c r="D2" s="105"/>
      <c r="E2" s="105"/>
      <c r="F2" s="105"/>
      <c r="G2" s="105"/>
      <c r="I2" s="45"/>
    </row>
    <row r="3" spans="1:9" hidden="1" x14ac:dyDescent="0.2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53"/>
      <c r="H7" s="53"/>
      <c r="I7" s="45"/>
    </row>
    <row r="8" spans="1:9" ht="8.4499999999999993" customHeight="1" x14ac:dyDescent="0.25">
      <c r="A8" s="9"/>
      <c r="B8" s="10"/>
      <c r="C8" s="11"/>
      <c r="D8" s="12"/>
      <c r="E8" s="54"/>
      <c r="F8" s="52"/>
      <c r="G8" s="53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97</v>
      </c>
    </row>
    <row r="10" spans="1:9" ht="15.75" x14ac:dyDescent="0.25">
      <c r="A10" s="133" t="s">
        <v>8</v>
      </c>
      <c r="B10" s="134"/>
      <c r="C10" s="134"/>
      <c r="D10" s="135"/>
      <c r="E10" s="144">
        <f>SUM(E11:E16)</f>
        <v>-6265.1399999999994</v>
      </c>
      <c r="F10" s="144">
        <f>SUM(F11:F16)</f>
        <v>-3248.5399999999995</v>
      </c>
      <c r="G10" s="144">
        <f>SUM(G11:G17)</f>
        <v>38843.050000000003</v>
      </c>
    </row>
    <row r="11" spans="1:9" ht="15.75" x14ac:dyDescent="0.25">
      <c r="A11" s="136" t="s">
        <v>9</v>
      </c>
      <c r="B11" s="137"/>
      <c r="C11" s="137"/>
      <c r="D11" s="138"/>
      <c r="E11" s="19">
        <v>0</v>
      </c>
      <c r="F11" s="19">
        <v>0</v>
      </c>
      <c r="G11" s="19">
        <v>14088.08</v>
      </c>
    </row>
    <row r="12" spans="1:9" ht="15.75" x14ac:dyDescent="0.25">
      <c r="A12" s="136" t="s">
        <v>10</v>
      </c>
      <c r="B12" s="137"/>
      <c r="C12" s="137"/>
      <c r="D12" s="138"/>
      <c r="E12" s="19">
        <v>0</v>
      </c>
      <c r="F12" s="19">
        <v>0</v>
      </c>
      <c r="G12" s="19">
        <v>0</v>
      </c>
    </row>
    <row r="13" spans="1:9" ht="15.75" x14ac:dyDescent="0.25">
      <c r="A13" s="136" t="s">
        <v>11</v>
      </c>
      <c r="B13" s="137"/>
      <c r="C13" s="137"/>
      <c r="D13" s="138"/>
      <c r="E13" s="19">
        <v>-2461.08</v>
      </c>
      <c r="F13" s="19">
        <v>-2461.08</v>
      </c>
      <c r="G13" s="19">
        <v>1391.88</v>
      </c>
    </row>
    <row r="14" spans="1:9" ht="15.75" x14ac:dyDescent="0.25">
      <c r="A14" s="136" t="s">
        <v>12</v>
      </c>
      <c r="B14" s="137"/>
      <c r="C14" s="137"/>
      <c r="D14" s="138"/>
      <c r="E14" s="19">
        <v>-3804.06</v>
      </c>
      <c r="F14" s="19">
        <v>-3804.06</v>
      </c>
      <c r="G14" s="19">
        <v>3015.84</v>
      </c>
    </row>
    <row r="15" spans="1:9" ht="15.75" x14ac:dyDescent="0.25">
      <c r="A15" s="129" t="s">
        <v>92</v>
      </c>
      <c r="B15" s="129"/>
      <c r="C15" s="129"/>
      <c r="D15" s="129"/>
      <c r="E15" s="19">
        <v>0</v>
      </c>
      <c r="F15" s="19">
        <v>3016.6</v>
      </c>
      <c r="G15" s="19">
        <v>-47584.99</v>
      </c>
    </row>
    <row r="16" spans="1:9" ht="15.75" x14ac:dyDescent="0.25">
      <c r="A16" s="136" t="s">
        <v>81</v>
      </c>
      <c r="B16" s="137"/>
      <c r="C16" s="137"/>
      <c r="D16" s="138"/>
      <c r="E16" s="19">
        <v>0</v>
      </c>
      <c r="F16" s="19">
        <v>0</v>
      </c>
      <c r="G16" s="145">
        <v>0</v>
      </c>
    </row>
    <row r="17" spans="1:10" ht="63.75" customHeight="1" x14ac:dyDescent="0.25">
      <c r="A17" s="139" t="s">
        <v>82</v>
      </c>
      <c r="B17" s="140"/>
      <c r="C17" s="140"/>
      <c r="D17" s="141"/>
      <c r="E17" s="19">
        <v>502925.02</v>
      </c>
      <c r="F17" s="19">
        <v>499934.81</v>
      </c>
      <c r="G17" s="19">
        <v>67932.240000000005</v>
      </c>
    </row>
    <row r="18" spans="1:10" ht="15.75" hidden="1" x14ac:dyDescent="0.25">
      <c r="A18" s="129" t="s">
        <v>83</v>
      </c>
      <c r="B18" s="129"/>
      <c r="C18" s="129"/>
      <c r="D18" s="129"/>
      <c r="E18" s="19"/>
      <c r="F18" s="19"/>
      <c r="G18" s="19"/>
      <c r="J18" s="20"/>
    </row>
    <row r="19" spans="1:10" ht="15.75" hidden="1" x14ac:dyDescent="0.25">
      <c r="A19" s="129" t="s">
        <v>84</v>
      </c>
      <c r="B19" s="129"/>
      <c r="C19" s="129"/>
      <c r="D19" s="129"/>
      <c r="E19" s="19"/>
      <c r="F19" s="19"/>
      <c r="G19" s="19"/>
    </row>
    <row r="20" spans="1:10" ht="15.75" hidden="1" x14ac:dyDescent="0.25">
      <c r="A20" s="129" t="s">
        <v>85</v>
      </c>
      <c r="B20" s="129"/>
      <c r="C20" s="129"/>
      <c r="D20" s="129"/>
      <c r="E20" s="19"/>
      <c r="F20" s="19"/>
      <c r="G20" s="19"/>
    </row>
    <row r="21" spans="1:10" ht="32.25" customHeight="1" x14ac:dyDescent="0.25">
      <c r="A21" s="130" t="s">
        <v>86</v>
      </c>
      <c r="B21" s="131"/>
      <c r="C21" s="131"/>
      <c r="D21" s="132"/>
      <c r="E21" s="58">
        <f>SUM(E22:E25)</f>
        <v>60185.84</v>
      </c>
      <c r="F21" s="58">
        <f>SUM(F22:F25)</f>
        <v>56792.6</v>
      </c>
      <c r="G21" s="58">
        <f>SUM(G22:G25)</f>
        <v>7755.42</v>
      </c>
    </row>
    <row r="22" spans="1:10" ht="15.75" x14ac:dyDescent="0.25">
      <c r="A22" s="136" t="s">
        <v>93</v>
      </c>
      <c r="B22" s="137"/>
      <c r="C22" s="137"/>
      <c r="D22" s="138"/>
      <c r="E22" s="19">
        <v>2390.84</v>
      </c>
      <c r="F22" s="19">
        <v>2245.04</v>
      </c>
      <c r="G22" s="19">
        <v>248.41</v>
      </c>
    </row>
    <row r="23" spans="1:10" ht="15.75" x14ac:dyDescent="0.25">
      <c r="A23" s="136" t="s">
        <v>94</v>
      </c>
      <c r="B23" s="137"/>
      <c r="C23" s="137"/>
      <c r="D23" s="138"/>
      <c r="E23" s="19">
        <v>0</v>
      </c>
      <c r="F23" s="19">
        <v>0</v>
      </c>
      <c r="G23" s="19">
        <v>0</v>
      </c>
    </row>
    <row r="24" spans="1:10" ht="15.75" x14ac:dyDescent="0.25">
      <c r="A24" s="136" t="s">
        <v>57</v>
      </c>
      <c r="B24" s="137"/>
      <c r="C24" s="137"/>
      <c r="D24" s="138"/>
      <c r="E24" s="19">
        <v>56953.2</v>
      </c>
      <c r="F24" s="19">
        <v>53624.56</v>
      </c>
      <c r="G24" s="19">
        <v>7341.41</v>
      </c>
    </row>
    <row r="25" spans="1:10" ht="15.75" x14ac:dyDescent="0.25">
      <c r="A25" s="136" t="s">
        <v>87</v>
      </c>
      <c r="B25" s="137"/>
      <c r="C25" s="137"/>
      <c r="D25" s="138"/>
      <c r="E25" s="19">
        <v>841.8</v>
      </c>
      <c r="F25" s="19">
        <v>923</v>
      </c>
      <c r="G25" s="19">
        <v>165.6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34" t="s">
        <v>70</v>
      </c>
      <c r="B29" s="34"/>
      <c r="C29" s="34"/>
      <c r="D29" s="34"/>
      <c r="E29" s="35"/>
      <c r="F29" s="33"/>
    </row>
    <row r="30" spans="1:10" ht="15.75" x14ac:dyDescent="0.25">
      <c r="A30" s="65" t="s">
        <v>95</v>
      </c>
      <c r="B30" s="65"/>
      <c r="C30" s="65"/>
      <c r="D30" s="65"/>
      <c r="E30" s="65"/>
      <c r="F30" s="38">
        <f>'Козловская 37 а(2022)'!F64</f>
        <v>-570950.98965417885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6464.1359504599286</v>
      </c>
      <c r="G31" s="32"/>
      <c r="H31" s="32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32"/>
      <c r="H32" s="32"/>
    </row>
    <row r="33" spans="1:12" ht="15.75" hidden="1" x14ac:dyDescent="0.25">
      <c r="A33" s="73" t="s">
        <v>16</v>
      </c>
      <c r="B33" s="68"/>
      <c r="C33" s="68"/>
      <c r="D33" s="68"/>
      <c r="E33" s="69"/>
      <c r="F33" s="24">
        <f>'[7]УК ВР декабрь нар'!W61+'[7]УК ВР декабрь нар'!FE61</f>
        <v>113.03630186148207</v>
      </c>
      <c r="G33" s="32"/>
      <c r="H33" s="32"/>
      <c r="L33" s="64"/>
    </row>
    <row r="34" spans="1:12" ht="15.75" hidden="1" x14ac:dyDescent="0.25">
      <c r="A34" s="73" t="s">
        <v>31</v>
      </c>
      <c r="B34" s="68"/>
      <c r="C34" s="68"/>
      <c r="D34" s="68"/>
      <c r="E34" s="69"/>
      <c r="F34" s="24">
        <f>'[7]УК ВР декабрь нар'!FF61+'[7]УК ВР декабрь нар'!X61</f>
        <v>27.464215219680678</v>
      </c>
      <c r="G34" s="32"/>
      <c r="H34" s="32"/>
    </row>
    <row r="35" spans="1:12" ht="15.75" hidden="1" x14ac:dyDescent="0.25">
      <c r="A35" s="73" t="s">
        <v>18</v>
      </c>
      <c r="B35" s="68"/>
      <c r="C35" s="68"/>
      <c r="D35" s="68"/>
      <c r="E35" s="69"/>
      <c r="F35" s="24">
        <f>'[7]УК ВР декабрь нар'!Y61+'[7]УК ВР декабрь нар'!FH61+'[7]УК ВР декабрь нар'!AW61</f>
        <v>0</v>
      </c>
      <c r="G35" s="32"/>
      <c r="H35" s="32"/>
    </row>
    <row r="36" spans="1:12" ht="15.75" hidden="1" x14ac:dyDescent="0.25">
      <c r="A36" s="73" t="s">
        <v>19</v>
      </c>
      <c r="B36" s="68"/>
      <c r="C36" s="68"/>
      <c r="D36" s="68"/>
      <c r="E36" s="69"/>
      <c r="F36" s="24">
        <f>'[7]УК ВР декабрь нар'!AV61+'[7]УК ВР декабрь нар'!FX61</f>
        <v>6180.0000000010268</v>
      </c>
      <c r="G36" s="32"/>
      <c r="H36" s="32"/>
    </row>
    <row r="37" spans="1:12" ht="26.45" hidden="1" customHeight="1" x14ac:dyDescent="0.25">
      <c r="A37" s="78" t="s">
        <v>61</v>
      </c>
      <c r="B37" s="86"/>
      <c r="C37" s="86"/>
      <c r="D37" s="86"/>
      <c r="E37" s="87"/>
      <c r="F37" s="24">
        <f>'[7]УК ВР декабрь нар'!FY61+'[7]УК ВР декабрь нар'!AX61</f>
        <v>143.63543337773939</v>
      </c>
      <c r="G37" s="32"/>
      <c r="H37" s="32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SUM(F40:F44)+36309.12</f>
        <v>142618.6723069374</v>
      </c>
      <c r="G38" s="32"/>
      <c r="H38" s="32"/>
    </row>
    <row r="39" spans="1:12" ht="94.9" customHeight="1" x14ac:dyDescent="0.2">
      <c r="A39" s="91"/>
      <c r="B39" s="92"/>
      <c r="C39" s="92"/>
      <c r="D39" s="92"/>
      <c r="E39" s="93"/>
      <c r="F39" s="85"/>
      <c r="G39" s="32"/>
      <c r="H39" s="32"/>
    </row>
    <row r="40" spans="1:12" ht="15.6" hidden="1" customHeight="1" x14ac:dyDescent="0.25">
      <c r="A40" s="81" t="s">
        <v>96</v>
      </c>
      <c r="B40" s="81"/>
      <c r="C40" s="81"/>
      <c r="D40" s="81"/>
      <c r="E40" s="81"/>
      <c r="F40" s="24">
        <f>'[7]УК ВР март нар'!CQ61+'[7]УК ВР декабрь нар'!CT61+'[7]УК ВР декабрь нар'!ED61+'[7]УК ВР декабрь нар'!EE61</f>
        <v>95117.27019850217</v>
      </c>
      <c r="G40" s="32"/>
      <c r="H40" s="32"/>
      <c r="L40" s="36"/>
    </row>
    <row r="41" spans="1:12" ht="15.6" hidden="1" customHeight="1" x14ac:dyDescent="0.25">
      <c r="A41" s="81" t="s">
        <v>31</v>
      </c>
      <c r="B41" s="81"/>
      <c r="C41" s="81"/>
      <c r="D41" s="81"/>
      <c r="E41" s="81"/>
      <c r="F41" s="24">
        <f>'[7]УК ВР март нар'!CR61+'[7]УК ВР декабрь нар'!EF61</f>
        <v>1234.4452589809046</v>
      </c>
      <c r="G41" s="32"/>
      <c r="H41" s="32"/>
    </row>
    <row r="42" spans="1:12" ht="15.6" hidden="1" customHeight="1" x14ac:dyDescent="0.25">
      <c r="A42" s="81" t="s">
        <v>18</v>
      </c>
      <c r="B42" s="81"/>
      <c r="C42" s="81"/>
      <c r="D42" s="81"/>
      <c r="E42" s="81"/>
      <c r="F42" s="24">
        <f>'[7]УК ВР март нар'!CS61+'[7]УК ВР декабрь нар'!EG61</f>
        <v>4698.3575169948381</v>
      </c>
      <c r="G42" s="32"/>
      <c r="H42" s="32"/>
    </row>
    <row r="43" spans="1:12" ht="15.6" hidden="1" customHeight="1" x14ac:dyDescent="0.25">
      <c r="A43" s="81" t="s">
        <v>19</v>
      </c>
      <c r="B43" s="81"/>
      <c r="C43" s="81"/>
      <c r="D43" s="81"/>
      <c r="E43" s="81"/>
      <c r="F43" s="24">
        <f>'[7]УК ВР декабрь нар'!FA61</f>
        <v>1618.0499999999997</v>
      </c>
      <c r="G43" s="32"/>
      <c r="H43" s="32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4">
        <f>'[7]УК ВР март нар'!DI61+'[7]УК ВР декабрь нар'!FB61</f>
        <v>3641.4293324594678</v>
      </c>
      <c r="G44" s="32"/>
      <c r="H44" s="32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5">
        <f>SUM(F46:F54)</f>
        <v>197718.492</v>
      </c>
      <c r="G45" s="32"/>
      <c r="H45" s="32"/>
    </row>
    <row r="46" spans="1:12" ht="15.75" hidden="1" x14ac:dyDescent="0.25">
      <c r="A46" s="74" t="s">
        <v>20</v>
      </c>
      <c r="B46" s="75"/>
      <c r="C46" s="75"/>
      <c r="D46" s="75"/>
      <c r="E46" s="76"/>
      <c r="F46" s="24">
        <f>'[7]УК ВР декабрь нар'!GO61+'[7]УК ВР декабрь нар'!GP61</f>
        <v>196341.24</v>
      </c>
      <c r="G46" s="32"/>
      <c r="H46" s="32"/>
      <c r="L46" s="36"/>
    </row>
    <row r="47" spans="1:12" ht="15.75" hidden="1" x14ac:dyDescent="0.25">
      <c r="A47" s="73" t="s">
        <v>31</v>
      </c>
      <c r="B47" s="68"/>
      <c r="C47" s="68"/>
      <c r="D47" s="68"/>
      <c r="E47" s="68"/>
      <c r="F47" s="24"/>
      <c r="G47" s="32"/>
      <c r="H47" s="32"/>
    </row>
    <row r="48" spans="1:12" ht="15.75" hidden="1" x14ac:dyDescent="0.25">
      <c r="A48" s="81" t="s">
        <v>21</v>
      </c>
      <c r="B48" s="81"/>
      <c r="C48" s="81"/>
      <c r="D48" s="81"/>
      <c r="E48" s="73"/>
      <c r="F48" s="24"/>
      <c r="G48" s="32"/>
      <c r="H48" s="32"/>
    </row>
    <row r="49" spans="1:15" ht="15.75" hidden="1" x14ac:dyDescent="0.25">
      <c r="A49" s="73" t="s">
        <v>17</v>
      </c>
      <c r="B49" s="68"/>
      <c r="C49" s="68"/>
      <c r="D49" s="68"/>
      <c r="E49" s="68"/>
      <c r="F49" s="24"/>
      <c r="G49" s="32"/>
      <c r="H49" s="32"/>
    </row>
    <row r="50" spans="1:15" ht="15.75" hidden="1" x14ac:dyDescent="0.25">
      <c r="A50" s="81" t="s">
        <v>22</v>
      </c>
      <c r="B50" s="81"/>
      <c r="C50" s="81"/>
      <c r="D50" s="81"/>
      <c r="E50" s="73"/>
      <c r="F50" s="24"/>
      <c r="G50" s="32"/>
      <c r="H50" s="32"/>
    </row>
    <row r="51" spans="1:15" ht="15.75" hidden="1" x14ac:dyDescent="0.25">
      <c r="A51" s="73" t="s">
        <v>17</v>
      </c>
      <c r="B51" s="68"/>
      <c r="C51" s="68"/>
      <c r="D51" s="68"/>
      <c r="E51" s="68"/>
      <c r="F51" s="24"/>
      <c r="G51" s="32"/>
      <c r="H51" s="32"/>
    </row>
    <row r="52" spans="1:15" ht="15.75" hidden="1" x14ac:dyDescent="0.25">
      <c r="A52" s="81" t="s">
        <v>18</v>
      </c>
      <c r="B52" s="81"/>
      <c r="C52" s="81"/>
      <c r="D52" s="81"/>
      <c r="E52" s="73"/>
      <c r="F52" s="24"/>
      <c r="G52" s="32"/>
      <c r="H52" s="32"/>
    </row>
    <row r="53" spans="1:15" ht="15.75" hidden="1" x14ac:dyDescent="0.25">
      <c r="A53" s="73" t="s">
        <v>19</v>
      </c>
      <c r="B53" s="68"/>
      <c r="C53" s="68"/>
      <c r="D53" s="68"/>
      <c r="E53" s="68"/>
      <c r="F53" s="24">
        <f>'[7]УК ВР декабрь нар'!GR61+'[7]УК ВР декабрь нар'!GS61+'[7]УК ВР декабрь нар'!GT61+'[7]УК ВР декабрь нар'!GU61+'[7]УК ВР декабрь нар'!GV61+'[7]УК ВР декабрь нар'!GW61+'[7]УК ВР декабрь нар'!GX61+'[7]УК ВР декабрь нар'!GY61+'[7]УК ВР декабрь нар'!GZ61</f>
        <v>1377.2520000000002</v>
      </c>
      <c r="G53" s="32"/>
      <c r="H53" s="32"/>
    </row>
    <row r="54" spans="1:15" ht="15.75" hidden="1" x14ac:dyDescent="0.25">
      <c r="A54" s="78" t="s">
        <v>64</v>
      </c>
      <c r="B54" s="79"/>
      <c r="C54" s="79"/>
      <c r="D54" s="79"/>
      <c r="E54" s="80"/>
      <c r="F54" s="24"/>
      <c r="G54" s="32"/>
      <c r="H54" s="32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1"/>
      <c r="G55" s="32"/>
      <c r="H55" s="32"/>
    </row>
    <row r="56" spans="1:15" ht="15.75" x14ac:dyDescent="0.25">
      <c r="A56" s="70" t="s">
        <v>75</v>
      </c>
      <c r="B56" s="71"/>
      <c r="C56" s="71"/>
      <c r="D56" s="71"/>
      <c r="E56" s="72"/>
      <c r="F56" s="25">
        <f>F31+F38+F45+F55</f>
        <v>346801.30025739735</v>
      </c>
      <c r="H56" s="32"/>
      <c r="K56" s="20"/>
    </row>
    <row r="57" spans="1:15" ht="15.75" x14ac:dyDescent="0.25">
      <c r="A57" s="30" t="s">
        <v>66</v>
      </c>
      <c r="B57" s="61"/>
      <c r="C57" s="61"/>
      <c r="D57" s="61"/>
      <c r="E57" s="61"/>
      <c r="F57" s="25">
        <f>F58+F59+F60</f>
        <v>63056.880000000005</v>
      </c>
      <c r="G57" s="32"/>
      <c r="H57" s="32"/>
    </row>
    <row r="58" spans="1:15" ht="15.75" x14ac:dyDescent="0.25">
      <c r="A58" s="73" t="s">
        <v>23</v>
      </c>
      <c r="B58" s="68"/>
      <c r="C58" s="68"/>
      <c r="D58" s="68"/>
      <c r="E58" s="68"/>
      <c r="F58" s="24">
        <v>13380.4</v>
      </c>
      <c r="G58" s="32"/>
      <c r="H58" s="32"/>
    </row>
    <row r="59" spans="1:15" ht="15.75" x14ac:dyDescent="0.25">
      <c r="A59" s="73" t="s">
        <v>24</v>
      </c>
      <c r="B59" s="68"/>
      <c r="C59" s="68"/>
      <c r="D59" s="68"/>
      <c r="E59" s="68"/>
      <c r="F59" s="24">
        <v>49676.480000000003</v>
      </c>
      <c r="G59" s="32"/>
      <c r="H59" s="32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4">
        <v>0</v>
      </c>
      <c r="G60" s="32"/>
      <c r="H60" s="32"/>
    </row>
    <row r="61" spans="1:15" ht="15.75" x14ac:dyDescent="0.25">
      <c r="A61" s="77" t="s">
        <v>67</v>
      </c>
      <c r="B61" s="77"/>
      <c r="C61" s="77"/>
      <c r="D61" s="77"/>
      <c r="E61" s="77"/>
      <c r="F61" s="25">
        <f>F56+F57</f>
        <v>409858.18025739735</v>
      </c>
      <c r="G61" s="32"/>
      <c r="H61" s="32"/>
      <c r="N61" s="20"/>
      <c r="O61" s="20"/>
    </row>
    <row r="62" spans="1:15" ht="15.75" x14ac:dyDescent="0.25">
      <c r="A62" s="65" t="s">
        <v>26</v>
      </c>
      <c r="B62" s="65"/>
      <c r="C62" s="65"/>
      <c r="D62" s="65"/>
      <c r="E62" s="65"/>
      <c r="F62" s="26">
        <f>E17</f>
        <v>502925.02</v>
      </c>
      <c r="G62" s="32"/>
      <c r="H62" s="32"/>
    </row>
    <row r="63" spans="1:15" ht="15.75" x14ac:dyDescent="0.25">
      <c r="A63" s="65" t="s">
        <v>27</v>
      </c>
      <c r="B63" s="65"/>
      <c r="C63" s="65"/>
      <c r="D63" s="65"/>
      <c r="E63" s="65"/>
      <c r="F63" s="25">
        <f>F17</f>
        <v>499934.81</v>
      </c>
      <c r="G63" s="32"/>
      <c r="H63" s="27"/>
    </row>
    <row r="64" spans="1:15" ht="15.75" x14ac:dyDescent="0.25">
      <c r="A64" s="66" t="s">
        <v>89</v>
      </c>
      <c r="B64" s="66"/>
      <c r="C64" s="66"/>
      <c r="D64" s="66"/>
      <c r="E64" s="66"/>
      <c r="F64" s="25">
        <f>F30+F62-F61</f>
        <v>-477884.14991157618</v>
      </c>
      <c r="G64" s="32"/>
      <c r="H64" s="27"/>
      <c r="K64" s="20"/>
    </row>
    <row r="65" spans="1:8" ht="4.9000000000000004" customHeight="1" x14ac:dyDescent="0.2">
      <c r="E65" s="32"/>
      <c r="F65" s="32"/>
      <c r="G65" s="32"/>
      <c r="H65" s="32"/>
    </row>
    <row r="66" spans="1:8" x14ac:dyDescent="0.2">
      <c r="A66" s="32" t="s">
        <v>29</v>
      </c>
      <c r="E66" s="32"/>
      <c r="F66" s="27"/>
    </row>
    <row r="67" spans="1:8" ht="8.4499999999999993" customHeight="1" x14ac:dyDescent="0.2">
      <c r="E67" s="32"/>
      <c r="F67" s="32"/>
    </row>
    <row r="68" spans="1:8" ht="27.6" customHeight="1" x14ac:dyDescent="0.25">
      <c r="A68" s="143" t="s">
        <v>90</v>
      </c>
      <c r="B68" s="143"/>
      <c r="C68" s="143"/>
      <c r="D68" s="143"/>
      <c r="E68" s="143"/>
      <c r="F68" s="52">
        <f>F64-G17</f>
        <v>-545816.38991157617</v>
      </c>
    </row>
    <row r="69" spans="1:8" x14ac:dyDescent="0.2">
      <c r="E69" s="32"/>
      <c r="F69" s="32"/>
      <c r="G69" s="32"/>
      <c r="H69" s="32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37 а</vt:lpstr>
      <vt:lpstr>Козловская 37 а(2019)</vt:lpstr>
      <vt:lpstr>Козловская 37 а(2020)</vt:lpstr>
      <vt:lpstr>Козловская 37 а(2021)</vt:lpstr>
      <vt:lpstr>Козловская 37 а(2022)</vt:lpstr>
      <vt:lpstr>Козловская 37 а(2023)</vt:lpstr>
      <vt:lpstr>'Козловская 37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2018-04-11T11:24:52Z</cp:lastPrinted>
  <dcterms:created xsi:type="dcterms:W3CDTF">2013-05-24T09:13:10Z</dcterms:created>
  <dcterms:modified xsi:type="dcterms:W3CDTF">2024-05-17T08:49:57Z</dcterms:modified>
</cp:coreProperties>
</file>